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C0BA3864-747E-4F9D-A3E5-59DCA753F71E}" xr6:coauthVersionLast="47" xr6:coauthVersionMax="47" xr10:uidLastSave="{00000000-0000-0000-0000-000000000000}"/>
  <bookViews>
    <workbookView xWindow="1080" yWindow="1080" windowWidth="21660" windowHeight="13470" tabRatio="716" firstSheet="6" activeTab="6" xr2:uid="{00000000-000D-0000-FFFF-FFFF00000000}"/>
  </bookViews>
  <sheets>
    <sheet name="ABUTMENT R-1 (VOID)" sheetId="31" state="hidden" r:id="rId1"/>
    <sheet name="ABUTMENT R-2 (VOID)" sheetId="32" state="hidden" r:id="rId2"/>
    <sheet name="ABUTMENT R-3 (VOID)" sheetId="33" state="hidden" r:id="rId3"/>
    <sheet name="ABUTMENT F-1 (VOID)" sheetId="34" state="hidden" r:id="rId4"/>
    <sheet name="ABUTMENT F-2 (VOID)" sheetId="35" state="hidden" r:id="rId5"/>
    <sheet name="ABUTMENT F-3 (VOID)" sheetId="36" state="hidden" r:id="rId6"/>
    <sheet name="ABUTMENTS" sheetId="38" r:id="rId7"/>
    <sheet name="APPR. SLAB" sheetId="37" r:id="rId8"/>
    <sheet name="SLAB" sheetId="10" r:id="rId9"/>
    <sheet name="WEIGHTS" sheetId="7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37" l="1"/>
  <c r="Q9" i="37" s="1"/>
  <c r="R9" i="37" s="1"/>
  <c r="D23" i="38"/>
  <c r="D21" i="38"/>
  <c r="D20" i="38"/>
  <c r="D19" i="38"/>
  <c r="D18" i="38"/>
  <c r="D17" i="38"/>
  <c r="D15" i="38"/>
  <c r="D14" i="38"/>
  <c r="D13" i="38"/>
  <c r="D12" i="38"/>
  <c r="D11" i="38"/>
  <c r="D9" i="38"/>
  <c r="D8" i="38"/>
  <c r="D7" i="38"/>
  <c r="D6" i="38"/>
  <c r="D5" i="38"/>
  <c r="Q5" i="38"/>
  <c r="R5" i="38" s="1"/>
  <c r="Q6" i="38"/>
  <c r="R6" i="38" s="1"/>
  <c r="Q7" i="38"/>
  <c r="R7" i="38" s="1"/>
  <c r="Q8" i="38"/>
  <c r="R8" i="38" s="1"/>
  <c r="Q9" i="38"/>
  <c r="R9" i="38" s="1"/>
  <c r="Q11" i="38"/>
  <c r="R11" i="38" s="1"/>
  <c r="Q12" i="38"/>
  <c r="R12" i="38" s="1"/>
  <c r="Q13" i="38"/>
  <c r="R13" i="38" s="1"/>
  <c r="Q14" i="38"/>
  <c r="R14" i="38" s="1"/>
  <c r="Q15" i="38"/>
  <c r="R15" i="38" s="1"/>
  <c r="Q17" i="38"/>
  <c r="R17" i="38" s="1"/>
  <c r="Q18" i="38"/>
  <c r="R18" i="38" s="1"/>
  <c r="Q19" i="38"/>
  <c r="R19" i="38" s="1"/>
  <c r="Q20" i="38"/>
  <c r="R20" i="38" s="1"/>
  <c r="Q21" i="38"/>
  <c r="R21" i="38" s="1"/>
  <c r="Q23" i="38"/>
  <c r="R23" i="38" s="1"/>
  <c r="D11" i="37"/>
  <c r="Q11" i="37" s="1"/>
  <c r="R11" i="37" s="1"/>
  <c r="D7" i="37"/>
  <c r="Q7" i="37" s="1"/>
  <c r="R7" i="37" s="1"/>
  <c r="D5" i="37"/>
  <c r="Q5" i="37" s="1"/>
  <c r="O6" i="10"/>
  <c r="P6" i="10" s="1"/>
  <c r="O5" i="10"/>
  <c r="Q25" i="38" l="1"/>
  <c r="R25" i="38"/>
  <c r="Q12" i="37"/>
  <c r="R5" i="37"/>
  <c r="R12" i="37" s="1"/>
  <c r="P5" i="10"/>
  <c r="P9" i="10" s="1"/>
  <c r="O9" i="10"/>
  <c r="G53" i="36"/>
  <c r="S53" i="36" s="1"/>
  <c r="T53" i="36" s="1"/>
  <c r="S52" i="36"/>
  <c r="T52" i="36" s="1"/>
  <c r="G50" i="36"/>
  <c r="S50" i="36" s="1"/>
  <c r="T50" i="36" s="1"/>
  <c r="S49" i="36"/>
  <c r="G48" i="36"/>
  <c r="S48" i="36" s="1"/>
  <c r="T48" i="36" s="1"/>
  <c r="G47" i="36"/>
  <c r="S47" i="36" s="1"/>
  <c r="T47" i="36" s="1"/>
  <c r="S46" i="36"/>
  <c r="T46" i="36" s="1"/>
  <c r="G45" i="36"/>
  <c r="S45" i="36" s="1"/>
  <c r="T45" i="36" s="1"/>
  <c r="S44" i="36"/>
  <c r="T44" i="36" s="1"/>
  <c r="S43" i="36"/>
  <c r="G42" i="36"/>
  <c r="S42" i="36" s="1"/>
  <c r="T42" i="36" s="1"/>
  <c r="S41" i="36"/>
  <c r="T41" i="36" s="1"/>
  <c r="G40" i="36"/>
  <c r="S40" i="36" s="1"/>
  <c r="T40" i="36" s="1"/>
  <c r="G39" i="36"/>
  <c r="S39" i="36" s="1"/>
  <c r="T39" i="36" s="1"/>
  <c r="G38" i="36"/>
  <c r="S38" i="36" s="1"/>
  <c r="T38" i="36" s="1"/>
  <c r="S37" i="36"/>
  <c r="G36" i="36"/>
  <c r="S36" i="36" s="1"/>
  <c r="T36" i="36" s="1"/>
  <c r="G35" i="36"/>
  <c r="S35" i="36" s="1"/>
  <c r="T35" i="36" s="1"/>
  <c r="G34" i="36"/>
  <c r="S34" i="36" s="1"/>
  <c r="T34" i="36" s="1"/>
  <c r="G33" i="36"/>
  <c r="S33" i="36" s="1"/>
  <c r="T33" i="36" s="1"/>
  <c r="G32" i="36"/>
  <c r="S32" i="36" s="1"/>
  <c r="T32" i="36" s="1"/>
  <c r="G30" i="36"/>
  <c r="S30" i="36" s="1"/>
  <c r="T30" i="36" s="1"/>
  <c r="S28" i="36"/>
  <c r="T28" i="36" s="1"/>
  <c r="S26" i="36"/>
  <c r="T26" i="36" s="1"/>
  <c r="S24" i="36"/>
  <c r="T24" i="36" s="1"/>
  <c r="S22" i="36"/>
  <c r="T22" i="36" s="1"/>
  <c r="G20" i="36"/>
  <c r="S20" i="36" s="1"/>
  <c r="T20" i="36" s="1"/>
  <c r="G19" i="36"/>
  <c r="S19" i="36" s="1"/>
  <c r="T19" i="36" s="1"/>
  <c r="G18" i="36"/>
  <c r="S18" i="36" s="1"/>
  <c r="T18" i="36" s="1"/>
  <c r="G17" i="36"/>
  <c r="S17" i="36" s="1"/>
  <c r="T17" i="36" s="1"/>
  <c r="G16" i="36"/>
  <c r="S16" i="36" s="1"/>
  <c r="T16" i="36" s="1"/>
  <c r="S14" i="36"/>
  <c r="T14" i="36" s="1"/>
  <c r="G12" i="36"/>
  <c r="S12" i="36" s="1"/>
  <c r="T12" i="36" s="1"/>
  <c r="G11" i="36"/>
  <c r="S11" i="36" s="1"/>
  <c r="T11" i="36" s="1"/>
  <c r="G10" i="36"/>
  <c r="S10" i="36" s="1"/>
  <c r="T10" i="36" s="1"/>
  <c r="G9" i="36"/>
  <c r="S9" i="36" s="1"/>
  <c r="T9" i="36" s="1"/>
  <c r="G8" i="36"/>
  <c r="S8" i="36" s="1"/>
  <c r="T8" i="36" s="1"/>
  <c r="G56" i="35"/>
  <c r="S56" i="35" s="1"/>
  <c r="T56" i="35" s="1"/>
  <c r="G55" i="35"/>
  <c r="S55" i="35" s="1"/>
  <c r="T55" i="35" s="1"/>
  <c r="G54" i="35"/>
  <c r="S54" i="35" s="1"/>
  <c r="T54" i="35" s="1"/>
  <c r="G53" i="35"/>
  <c r="S53" i="35" s="1"/>
  <c r="T53" i="35" s="1"/>
  <c r="G52" i="35"/>
  <c r="S52" i="35" s="1"/>
  <c r="T52" i="35" s="1"/>
  <c r="G50" i="35"/>
  <c r="S50" i="35" s="1"/>
  <c r="T50" i="35" s="1"/>
  <c r="G49" i="35"/>
  <c r="S49" i="35" s="1"/>
  <c r="T49" i="35" s="1"/>
  <c r="G48" i="35"/>
  <c r="S48" i="35" s="1"/>
  <c r="T48" i="35" s="1"/>
  <c r="G47" i="35"/>
  <c r="S47" i="35" s="1"/>
  <c r="T47" i="35" s="1"/>
  <c r="G46" i="35"/>
  <c r="S46" i="35" s="1"/>
  <c r="T46" i="35" s="1"/>
  <c r="G44" i="35"/>
  <c r="S44" i="35" s="1"/>
  <c r="T44" i="35" s="1"/>
  <c r="G43" i="35"/>
  <c r="S43" i="35" s="1"/>
  <c r="T43" i="35" s="1"/>
  <c r="G42" i="35"/>
  <c r="S42" i="35" s="1"/>
  <c r="T42" i="35" s="1"/>
  <c r="G41" i="35"/>
  <c r="S41" i="35" s="1"/>
  <c r="T41" i="35" s="1"/>
  <c r="G40" i="35"/>
  <c r="S40" i="35" s="1"/>
  <c r="T40" i="35" s="1"/>
  <c r="G38" i="35"/>
  <c r="S38" i="35" s="1"/>
  <c r="T38" i="35" s="1"/>
  <c r="S36" i="35"/>
  <c r="T36" i="35" s="1"/>
  <c r="G35" i="35"/>
  <c r="S35" i="35" s="1"/>
  <c r="T35" i="35" s="1"/>
  <c r="G34" i="35"/>
  <c r="S34" i="35" s="1"/>
  <c r="T34" i="35" s="1"/>
  <c r="G33" i="35"/>
  <c r="S33" i="35" s="1"/>
  <c r="T33" i="35" s="1"/>
  <c r="G31" i="35"/>
  <c r="S31" i="35" s="1"/>
  <c r="T31" i="35" s="1"/>
  <c r="G30" i="35"/>
  <c r="S30" i="35" s="1"/>
  <c r="T30" i="35" s="1"/>
  <c r="G29" i="35"/>
  <c r="S29" i="35" s="1"/>
  <c r="T29" i="35" s="1"/>
  <c r="G28" i="35"/>
  <c r="S28" i="35" s="1"/>
  <c r="T28" i="35" s="1"/>
  <c r="G27" i="35"/>
  <c r="S27" i="35" s="1"/>
  <c r="T27" i="35" s="1"/>
  <c r="G25" i="35"/>
  <c r="S25" i="35" s="1"/>
  <c r="T25" i="35" s="1"/>
  <c r="G24" i="35"/>
  <c r="S24" i="35" s="1"/>
  <c r="T24" i="35" s="1"/>
  <c r="G23" i="35"/>
  <c r="S23" i="35" s="1"/>
  <c r="T23" i="35" s="1"/>
  <c r="S21" i="35"/>
  <c r="T21" i="35" s="1"/>
  <c r="G20" i="35"/>
  <c r="S20" i="35" s="1"/>
  <c r="T20" i="35" s="1"/>
  <c r="G18" i="35"/>
  <c r="S18" i="35" s="1"/>
  <c r="T18" i="35" s="1"/>
  <c r="G17" i="35"/>
  <c r="S17" i="35" s="1"/>
  <c r="T17" i="35" s="1"/>
  <c r="G16" i="35"/>
  <c r="S16" i="35" s="1"/>
  <c r="T16" i="35" s="1"/>
  <c r="G15" i="35"/>
  <c r="S15" i="35" s="1"/>
  <c r="T15" i="35" s="1"/>
  <c r="G14" i="35"/>
  <c r="S14" i="35" s="1"/>
  <c r="T14" i="35" s="1"/>
  <c r="G12" i="35"/>
  <c r="S12" i="35" s="1"/>
  <c r="T12" i="35" s="1"/>
  <c r="G11" i="35"/>
  <c r="S11" i="35" s="1"/>
  <c r="T11" i="35" s="1"/>
  <c r="G10" i="35"/>
  <c r="S10" i="35" s="1"/>
  <c r="T10" i="35" s="1"/>
  <c r="G9" i="35"/>
  <c r="S9" i="35" s="1"/>
  <c r="T9" i="35" s="1"/>
  <c r="G8" i="35"/>
  <c r="S8" i="35" s="1"/>
  <c r="T8" i="35" s="1"/>
  <c r="G58" i="34"/>
  <c r="S58" i="34" s="1"/>
  <c r="T58" i="34" s="1"/>
  <c r="G57" i="34"/>
  <c r="S57" i="34" s="1"/>
  <c r="T57" i="34" s="1"/>
  <c r="G56" i="34"/>
  <c r="S56" i="34" s="1"/>
  <c r="T56" i="34" s="1"/>
  <c r="S54" i="34"/>
  <c r="T54" i="34" s="1"/>
  <c r="G53" i="34"/>
  <c r="S53" i="34" s="1"/>
  <c r="T53" i="34" s="1"/>
  <c r="G51" i="34"/>
  <c r="S51" i="34" s="1"/>
  <c r="T51" i="34" s="1"/>
  <c r="G50" i="34"/>
  <c r="S50" i="34" s="1"/>
  <c r="T50" i="34" s="1"/>
  <c r="G49" i="34"/>
  <c r="S49" i="34" s="1"/>
  <c r="T49" i="34" s="1"/>
  <c r="G48" i="34"/>
  <c r="S48" i="34" s="1"/>
  <c r="T48" i="34" s="1"/>
  <c r="G47" i="34"/>
  <c r="S47" i="34" s="1"/>
  <c r="T47" i="34" s="1"/>
  <c r="G45" i="34"/>
  <c r="S45" i="34" s="1"/>
  <c r="T45" i="34" s="1"/>
  <c r="G44" i="34"/>
  <c r="S44" i="34" s="1"/>
  <c r="T44" i="34" s="1"/>
  <c r="G43" i="34"/>
  <c r="S43" i="34" s="1"/>
  <c r="T43" i="34" s="1"/>
  <c r="G42" i="34"/>
  <c r="S42" i="34" s="1"/>
  <c r="T42" i="34" s="1"/>
  <c r="G41" i="34"/>
  <c r="S41" i="34" s="1"/>
  <c r="T41" i="34" s="1"/>
  <c r="G39" i="34"/>
  <c r="S39" i="34" s="1"/>
  <c r="T39" i="34" s="1"/>
  <c r="G38" i="34"/>
  <c r="S38" i="34" s="1"/>
  <c r="T38" i="34" s="1"/>
  <c r="G37" i="34"/>
  <c r="S37" i="34" s="1"/>
  <c r="T37" i="34" s="1"/>
  <c r="G36" i="34"/>
  <c r="S36" i="34" s="1"/>
  <c r="T36" i="34" s="1"/>
  <c r="G35" i="34"/>
  <c r="S35" i="34" s="1"/>
  <c r="T35" i="34" s="1"/>
  <c r="G33" i="34"/>
  <c r="S33" i="34" s="1"/>
  <c r="T33" i="34" s="1"/>
  <c r="G32" i="34"/>
  <c r="S32" i="34" s="1"/>
  <c r="T32" i="34" s="1"/>
  <c r="G31" i="34"/>
  <c r="S31" i="34" s="1"/>
  <c r="T31" i="34" s="1"/>
  <c r="G30" i="34"/>
  <c r="S30" i="34" s="1"/>
  <c r="T30" i="34" s="1"/>
  <c r="G29" i="34"/>
  <c r="S29" i="34" s="1"/>
  <c r="T29" i="34" s="1"/>
  <c r="G27" i="34"/>
  <c r="S27" i="34" s="1"/>
  <c r="T27" i="34" s="1"/>
  <c r="G26" i="34"/>
  <c r="S26" i="34" s="1"/>
  <c r="T26" i="34" s="1"/>
  <c r="G25" i="34"/>
  <c r="S25" i="34" s="1"/>
  <c r="T25" i="34" s="1"/>
  <c r="S23" i="34"/>
  <c r="T23" i="34" s="1"/>
  <c r="G22" i="34"/>
  <c r="S22" i="34" s="1"/>
  <c r="T22" i="34" s="1"/>
  <c r="G20" i="34"/>
  <c r="S20" i="34" s="1"/>
  <c r="T20" i="34" s="1"/>
  <c r="G19" i="34"/>
  <c r="S19" i="34" s="1"/>
  <c r="T19" i="34" s="1"/>
  <c r="G18" i="34"/>
  <c r="S18" i="34" s="1"/>
  <c r="T18" i="34" s="1"/>
  <c r="S17" i="34"/>
  <c r="T17" i="34" s="1"/>
  <c r="S15" i="34"/>
  <c r="T15" i="34" s="1"/>
  <c r="G13" i="34"/>
  <c r="S13" i="34" s="1"/>
  <c r="T13" i="34" s="1"/>
  <c r="G12" i="34"/>
  <c r="S12" i="34" s="1"/>
  <c r="T12" i="34" s="1"/>
  <c r="G11" i="34"/>
  <c r="S11" i="34" s="1"/>
  <c r="T11" i="34" s="1"/>
  <c r="S10" i="34"/>
  <c r="T10" i="34" s="1"/>
  <c r="G9" i="34"/>
  <c r="S9" i="34" s="1"/>
  <c r="T9" i="34" s="1"/>
  <c r="G43" i="33"/>
  <c r="S43" i="33" s="1"/>
  <c r="T43" i="33" s="1"/>
  <c r="G42" i="33"/>
  <c r="S42" i="33" s="1"/>
  <c r="T42" i="33" s="1"/>
  <c r="G40" i="33"/>
  <c r="S40" i="33" s="1"/>
  <c r="T40" i="33" s="1"/>
  <c r="G39" i="33"/>
  <c r="S39" i="33" s="1"/>
  <c r="T39" i="33" s="1"/>
  <c r="G38" i="33"/>
  <c r="S38" i="33" s="1"/>
  <c r="T38" i="33" s="1"/>
  <c r="G37" i="33"/>
  <c r="S37" i="33" s="1"/>
  <c r="T37" i="33" s="1"/>
  <c r="G36" i="33"/>
  <c r="S36" i="33" s="1"/>
  <c r="T36" i="33" s="1"/>
  <c r="G34" i="33"/>
  <c r="S34" i="33" s="1"/>
  <c r="T34" i="33" s="1"/>
  <c r="G33" i="33"/>
  <c r="S33" i="33" s="1"/>
  <c r="T33" i="33" s="1"/>
  <c r="G32" i="33"/>
  <c r="S32" i="33" s="1"/>
  <c r="T32" i="33" s="1"/>
  <c r="G31" i="33"/>
  <c r="S31" i="33" s="1"/>
  <c r="T31" i="33" s="1"/>
  <c r="G30" i="33"/>
  <c r="S30" i="33" s="1"/>
  <c r="T30" i="33" s="1"/>
  <c r="G28" i="33"/>
  <c r="S28" i="33" s="1"/>
  <c r="T28" i="33" s="1"/>
  <c r="G27" i="33"/>
  <c r="S27" i="33" s="1"/>
  <c r="T27" i="33" s="1"/>
  <c r="G26" i="33"/>
  <c r="S26" i="33" s="1"/>
  <c r="T26" i="33" s="1"/>
  <c r="G25" i="33"/>
  <c r="S25" i="33" s="1"/>
  <c r="T25" i="33" s="1"/>
  <c r="G24" i="33"/>
  <c r="S24" i="33" s="1"/>
  <c r="T24" i="33" s="1"/>
  <c r="G22" i="33"/>
  <c r="S22" i="33" s="1"/>
  <c r="T22" i="33" s="1"/>
  <c r="G21" i="33"/>
  <c r="S21" i="33" s="1"/>
  <c r="T21" i="33" s="1"/>
  <c r="S19" i="33"/>
  <c r="T19" i="33" s="1"/>
  <c r="S17" i="33"/>
  <c r="T17" i="33" s="1"/>
  <c r="S15" i="33"/>
  <c r="T15" i="33" s="1"/>
  <c r="S12" i="33"/>
  <c r="T12" i="33" s="1"/>
  <c r="S11" i="33"/>
  <c r="T11" i="33" s="1"/>
  <c r="G10" i="33"/>
  <c r="S10" i="33" s="1"/>
  <c r="T10" i="33" s="1"/>
  <c r="G9" i="33"/>
  <c r="S9" i="33" s="1"/>
  <c r="T9" i="33" s="1"/>
  <c r="G8" i="33"/>
  <c r="S8" i="33" s="1"/>
  <c r="T8" i="33" s="1"/>
  <c r="G55" i="32"/>
  <c r="S55" i="32" s="1"/>
  <c r="T55" i="32" s="1"/>
  <c r="G54" i="32"/>
  <c r="S54" i="32" s="1"/>
  <c r="T54" i="32" s="1"/>
  <c r="G53" i="32"/>
  <c r="S53" i="32" s="1"/>
  <c r="T53" i="32" s="1"/>
  <c r="G52" i="32"/>
  <c r="S52" i="32" s="1"/>
  <c r="T52" i="32" s="1"/>
  <c r="G50" i="32"/>
  <c r="S50" i="32" s="1"/>
  <c r="T50" i="32" s="1"/>
  <c r="G49" i="32"/>
  <c r="S49" i="32" s="1"/>
  <c r="T49" i="32" s="1"/>
  <c r="G48" i="32"/>
  <c r="S48" i="32" s="1"/>
  <c r="T48" i="32" s="1"/>
  <c r="G47" i="32"/>
  <c r="S47" i="32" s="1"/>
  <c r="T47" i="32" s="1"/>
  <c r="G46" i="32"/>
  <c r="S46" i="32" s="1"/>
  <c r="T46" i="32" s="1"/>
  <c r="G44" i="32"/>
  <c r="S44" i="32" s="1"/>
  <c r="T44" i="32" s="1"/>
  <c r="G43" i="32"/>
  <c r="S43" i="32" s="1"/>
  <c r="T43" i="32" s="1"/>
  <c r="G42" i="32"/>
  <c r="S42" i="32" s="1"/>
  <c r="T42" i="32" s="1"/>
  <c r="G41" i="32"/>
  <c r="S41" i="32" s="1"/>
  <c r="T41" i="32" s="1"/>
  <c r="G40" i="32"/>
  <c r="S40" i="32" s="1"/>
  <c r="T40" i="32" s="1"/>
  <c r="G38" i="32"/>
  <c r="S38" i="32" s="1"/>
  <c r="T38" i="32" s="1"/>
  <c r="G37" i="32"/>
  <c r="S37" i="32" s="1"/>
  <c r="T37" i="32" s="1"/>
  <c r="G36" i="32"/>
  <c r="S36" i="32" s="1"/>
  <c r="T36" i="32" s="1"/>
  <c r="G35" i="32"/>
  <c r="S35" i="32" s="1"/>
  <c r="T35" i="32" s="1"/>
  <c r="G34" i="32"/>
  <c r="S34" i="32" s="1"/>
  <c r="T34" i="32" s="1"/>
  <c r="S32" i="32"/>
  <c r="T32" i="32" s="1"/>
  <c r="G31" i="32"/>
  <c r="S31" i="32" s="1"/>
  <c r="T31" i="32" s="1"/>
  <c r="S29" i="32"/>
  <c r="T29" i="32" s="1"/>
  <c r="G28" i="32"/>
  <c r="S28" i="32" s="1"/>
  <c r="T28" i="32" s="1"/>
  <c r="G27" i="32"/>
  <c r="S27" i="32" s="1"/>
  <c r="T27" i="32" s="1"/>
  <c r="G25" i="32"/>
  <c r="S25" i="32" s="1"/>
  <c r="T25" i="32" s="1"/>
  <c r="G24" i="32"/>
  <c r="S24" i="32" s="1"/>
  <c r="T24" i="32" s="1"/>
  <c r="G23" i="32"/>
  <c r="S23" i="32" s="1"/>
  <c r="T23" i="32" s="1"/>
  <c r="G22" i="32"/>
  <c r="S22" i="32" s="1"/>
  <c r="T22" i="32" s="1"/>
  <c r="G21" i="32"/>
  <c r="S21" i="32" s="1"/>
  <c r="T21" i="32" s="1"/>
  <c r="G19" i="32"/>
  <c r="S19" i="32" s="1"/>
  <c r="T19" i="32" s="1"/>
  <c r="S17" i="32"/>
  <c r="T17" i="32" s="1"/>
  <c r="G16" i="32"/>
  <c r="S16" i="32" s="1"/>
  <c r="T16" i="32" s="1"/>
  <c r="G15" i="32"/>
  <c r="S15" i="32" s="1"/>
  <c r="T15" i="32" s="1"/>
  <c r="S14" i="32"/>
  <c r="T14" i="32" s="1"/>
  <c r="S12" i="32"/>
  <c r="T12" i="32" s="1"/>
  <c r="G11" i="32"/>
  <c r="S11" i="32" s="1"/>
  <c r="T11" i="32" s="1"/>
  <c r="G10" i="32"/>
  <c r="S10" i="32" s="1"/>
  <c r="T10" i="32" s="1"/>
  <c r="G9" i="32"/>
  <c r="S9" i="32" s="1"/>
  <c r="T9" i="32" s="1"/>
  <c r="G8" i="32"/>
  <c r="S8" i="32" s="1"/>
  <c r="T8" i="32" s="1"/>
  <c r="G58" i="31"/>
  <c r="S58" i="31" s="1"/>
  <c r="T58" i="31" s="1"/>
  <c r="G57" i="31"/>
  <c r="S57" i="31" s="1"/>
  <c r="T57" i="31" s="1"/>
  <c r="S56" i="31"/>
  <c r="T56" i="31" s="1"/>
  <c r="G56" i="31"/>
  <c r="G55" i="31"/>
  <c r="S55" i="31" s="1"/>
  <c r="T55" i="31" s="1"/>
  <c r="G54" i="31"/>
  <c r="S54" i="31" s="1"/>
  <c r="T54" i="31" s="1"/>
  <c r="S51" i="31"/>
  <c r="T51" i="31" s="1"/>
  <c r="G50" i="31"/>
  <c r="S50" i="31" s="1"/>
  <c r="T50" i="31" s="1"/>
  <c r="G49" i="31"/>
  <c r="S49" i="31" s="1"/>
  <c r="T49" i="31" s="1"/>
  <c r="G48" i="31"/>
  <c r="S48" i="31" s="1"/>
  <c r="T48" i="31" s="1"/>
  <c r="G47" i="31"/>
  <c r="S47" i="31" s="1"/>
  <c r="T47" i="31" s="1"/>
  <c r="G45" i="31"/>
  <c r="S45" i="31" s="1"/>
  <c r="T45" i="31" s="1"/>
  <c r="G44" i="31"/>
  <c r="S44" i="31" s="1"/>
  <c r="T44" i="31" s="1"/>
  <c r="G43" i="31"/>
  <c r="S43" i="31" s="1"/>
  <c r="T43" i="31" s="1"/>
  <c r="G42" i="31"/>
  <c r="S42" i="31" s="1"/>
  <c r="T42" i="31" s="1"/>
  <c r="G41" i="31"/>
  <c r="S41" i="31" s="1"/>
  <c r="T41" i="31" s="1"/>
  <c r="G39" i="31"/>
  <c r="S39" i="31" s="1"/>
  <c r="T39" i="31" s="1"/>
  <c r="S38" i="31"/>
  <c r="T38" i="31" s="1"/>
  <c r="G37" i="31"/>
  <c r="S37" i="31" s="1"/>
  <c r="T37" i="31" s="1"/>
  <c r="G36" i="31"/>
  <c r="S36" i="31" s="1"/>
  <c r="T36" i="31" s="1"/>
  <c r="G35" i="31"/>
  <c r="S35" i="31" s="1"/>
  <c r="T35" i="31" s="1"/>
  <c r="G33" i="31"/>
  <c r="S33" i="31" s="1"/>
  <c r="T33" i="31" s="1"/>
  <c r="G32" i="31"/>
  <c r="S32" i="31" s="1"/>
  <c r="T32" i="31" s="1"/>
  <c r="G31" i="31"/>
  <c r="S31" i="31" s="1"/>
  <c r="T31" i="31" s="1"/>
  <c r="G30" i="31"/>
  <c r="S30" i="31" s="1"/>
  <c r="T30" i="31" s="1"/>
  <c r="G29" i="31"/>
  <c r="S29" i="31" s="1"/>
  <c r="T29" i="31" s="1"/>
  <c r="G27" i="31"/>
  <c r="S27" i="31" s="1"/>
  <c r="T27" i="31" s="1"/>
  <c r="G26" i="31"/>
  <c r="S26" i="31" s="1"/>
  <c r="T26" i="31" s="1"/>
  <c r="G25" i="31"/>
  <c r="S25" i="31" s="1"/>
  <c r="T25" i="31" s="1"/>
  <c r="G24" i="31"/>
  <c r="S24" i="31" s="1"/>
  <c r="T24" i="31" s="1"/>
  <c r="S22" i="31"/>
  <c r="T22" i="31" s="1"/>
  <c r="G20" i="31"/>
  <c r="S20" i="31" s="1"/>
  <c r="T20" i="31" s="1"/>
  <c r="G19" i="31"/>
  <c r="S19" i="31" s="1"/>
  <c r="T19" i="31" s="1"/>
  <c r="G18" i="31"/>
  <c r="S18" i="31" s="1"/>
  <c r="T18" i="31" s="1"/>
  <c r="G17" i="31"/>
  <c r="S17" i="31" s="1"/>
  <c r="T17" i="31" s="1"/>
  <c r="G16" i="31"/>
  <c r="S16" i="31" s="1"/>
  <c r="T16" i="31" s="1"/>
  <c r="S13" i="31"/>
  <c r="T13" i="31" s="1"/>
  <c r="G12" i="31"/>
  <c r="S12" i="31" s="1"/>
  <c r="T12" i="31" s="1"/>
  <c r="G11" i="31"/>
  <c r="S11" i="31" s="1"/>
  <c r="T11" i="31" s="1"/>
  <c r="G10" i="31"/>
  <c r="S10" i="31" s="1"/>
  <c r="T10" i="31" s="1"/>
  <c r="G9" i="31"/>
  <c r="S9" i="31" s="1"/>
  <c r="T9" i="31" s="1"/>
  <c r="T55" i="36" l="1"/>
  <c r="T58" i="35"/>
  <c r="T60" i="34"/>
  <c r="T57" i="32"/>
  <c r="T59" i="31"/>
  <c r="T56" i="36" l="1"/>
  <c r="T45" i="33" l="1"/>
  <c r="T46" i="33" s="1"/>
</calcChain>
</file>

<file path=xl/sharedStrings.xml><?xml version="1.0" encoding="utf-8"?>
<sst xmlns="http://schemas.openxmlformats.org/spreadsheetml/2006/main" count="1203" uniqueCount="547">
  <si>
    <t>REINFORCING STEEL LIST</t>
  </si>
  <si>
    <t>MARK</t>
  </si>
  <si>
    <t>LENGTH</t>
  </si>
  <si>
    <t>TYPE</t>
  </si>
  <si>
    <t>A</t>
  </si>
  <si>
    <t>B</t>
  </si>
  <si>
    <t>C</t>
  </si>
  <si>
    <t>INC.</t>
  </si>
  <si>
    <t>WEIGHT</t>
  </si>
  <si>
    <t>NUMBER</t>
  </si>
  <si>
    <t>TOTAL</t>
  </si>
  <si>
    <t>feet</t>
  </si>
  <si>
    <t>inches</t>
  </si>
  <si>
    <t>size</t>
  </si>
  <si>
    <t>#4</t>
  </si>
  <si>
    <t>#5</t>
  </si>
  <si>
    <t>#6</t>
  </si>
  <si>
    <t>#7</t>
  </si>
  <si>
    <t>#8</t>
  </si>
  <si>
    <t>#9</t>
  </si>
  <si>
    <t>#11</t>
  </si>
  <si>
    <t>HIDDEN</t>
  </si>
  <si>
    <t>REAR</t>
  </si>
  <si>
    <t>FORWARD</t>
  </si>
  <si>
    <t>WEIGHT HIDDEN</t>
  </si>
  <si>
    <t>D</t>
  </si>
  <si>
    <t>E</t>
  </si>
  <si>
    <t>STR</t>
  </si>
  <si>
    <t>5'-8"</t>
  </si>
  <si>
    <t>1'-6"</t>
  </si>
  <si>
    <t>PHASE 3</t>
  </si>
  <si>
    <t>PHASE 4</t>
  </si>
  <si>
    <t>6 1/2"</t>
  </si>
  <si>
    <t>3'-2"</t>
  </si>
  <si>
    <t>3'-1"</t>
  </si>
  <si>
    <t>4'-7"</t>
  </si>
  <si>
    <t>7'-2"</t>
  </si>
  <si>
    <t>10'-0"</t>
  </si>
  <si>
    <t>1'-10"</t>
  </si>
  <si>
    <t>1'-5"</t>
  </si>
  <si>
    <t>13'-0"</t>
  </si>
  <si>
    <t>1'-0"</t>
  </si>
  <si>
    <t>1 SER.</t>
  </si>
  <si>
    <t>13'-8"</t>
  </si>
  <si>
    <t>4'-9"</t>
  </si>
  <si>
    <t>3'-11"</t>
  </si>
  <si>
    <t>3'-8"</t>
  </si>
  <si>
    <t>2'-10"</t>
  </si>
  <si>
    <t>4'-4"</t>
  </si>
  <si>
    <t>12'-11"</t>
  </si>
  <si>
    <t>4'-6"</t>
  </si>
  <si>
    <t>28'-4"</t>
  </si>
  <si>
    <t>2'-11"</t>
  </si>
  <si>
    <t>29'-0"</t>
  </si>
  <si>
    <t>27'-4" TO</t>
  </si>
  <si>
    <t>28'-8"</t>
  </si>
  <si>
    <t>3'-0"</t>
  </si>
  <si>
    <t>8"</t>
  </si>
  <si>
    <t>SUBTOTAL</t>
  </si>
  <si>
    <t>PHASE 6</t>
  </si>
  <si>
    <t>PHASE 7</t>
  </si>
  <si>
    <t>10"</t>
  </si>
  <si>
    <t>6'-0"</t>
  </si>
  <si>
    <t>EASTBOUND</t>
  </si>
  <si>
    <t>WESTBOUND</t>
  </si>
  <si>
    <t>AR501</t>
  </si>
  <si>
    <t>2'-7"</t>
  </si>
  <si>
    <t>AR502</t>
  </si>
  <si>
    <t>AR503</t>
  </si>
  <si>
    <t>AR504</t>
  </si>
  <si>
    <t>AR505</t>
  </si>
  <si>
    <t>17'-7"</t>
  </si>
  <si>
    <t>AR506</t>
  </si>
  <si>
    <t>AR507</t>
  </si>
  <si>
    <t>AR508</t>
  </si>
  <si>
    <t>AR509</t>
  </si>
  <si>
    <t>AR510</t>
  </si>
  <si>
    <t>AR511</t>
  </si>
  <si>
    <t>1 SER</t>
  </si>
  <si>
    <t>9'-10"</t>
  </si>
  <si>
    <t>2'-2"</t>
  </si>
  <si>
    <t>19'-1"</t>
  </si>
  <si>
    <t>AR512</t>
  </si>
  <si>
    <t>22'-1"</t>
  </si>
  <si>
    <t>10'-1"</t>
  </si>
  <si>
    <t>AR513</t>
  </si>
  <si>
    <t>2'-8"</t>
  </si>
  <si>
    <t>1 1/4"</t>
  </si>
  <si>
    <t>AR514</t>
  </si>
  <si>
    <t>AR515</t>
  </si>
  <si>
    <t>AR516</t>
  </si>
  <si>
    <t>23'-6"</t>
  </si>
  <si>
    <t>AR517</t>
  </si>
  <si>
    <t>AR518</t>
  </si>
  <si>
    <t>AR519</t>
  </si>
  <si>
    <t>AR520</t>
  </si>
  <si>
    <t>AR521</t>
  </si>
  <si>
    <t>AR522</t>
  </si>
  <si>
    <t>AR523</t>
  </si>
  <si>
    <t>7'-3"</t>
  </si>
  <si>
    <t>AR524</t>
  </si>
  <si>
    <t>AR525</t>
  </si>
  <si>
    <t>17'-0"</t>
  </si>
  <si>
    <t>19'-0"</t>
  </si>
  <si>
    <t>AR526</t>
  </si>
  <si>
    <t>AR527</t>
  </si>
  <si>
    <t>AR528</t>
  </si>
  <si>
    <t>7'-0"</t>
  </si>
  <si>
    <t>AR529</t>
  </si>
  <si>
    <t>AR530</t>
  </si>
  <si>
    <t>34'-9"</t>
  </si>
  <si>
    <t>AR531</t>
  </si>
  <si>
    <t>AR532</t>
  </si>
  <si>
    <t>7'-10"</t>
  </si>
  <si>
    <t>AR533</t>
  </si>
  <si>
    <t>AR534</t>
  </si>
  <si>
    <t>28'-3"</t>
  </si>
  <si>
    <t>AR535</t>
  </si>
  <si>
    <t>27'-9"</t>
  </si>
  <si>
    <t>AR536</t>
  </si>
  <si>
    <t>OF 9</t>
  </si>
  <si>
    <t>AR537</t>
  </si>
  <si>
    <t>AR538</t>
  </si>
  <si>
    <t>AR539</t>
  </si>
  <si>
    <t>14'-2"</t>
  </si>
  <si>
    <t>AR540</t>
  </si>
  <si>
    <t>AR541</t>
  </si>
  <si>
    <t>AR542</t>
  </si>
  <si>
    <t>AR543</t>
  </si>
  <si>
    <t>AR544</t>
  </si>
  <si>
    <t>AR545</t>
  </si>
  <si>
    <t>AR546</t>
  </si>
  <si>
    <t>3'-3"</t>
  </si>
  <si>
    <t>AR547</t>
  </si>
  <si>
    <t>12'-9"</t>
  </si>
  <si>
    <t>3'-7"</t>
  </si>
  <si>
    <t>AR548</t>
  </si>
  <si>
    <t>2'-5"</t>
  </si>
  <si>
    <t>AR549</t>
  </si>
  <si>
    <t>9'-6"</t>
  </si>
  <si>
    <t>6'-6"</t>
  </si>
  <si>
    <t>AR550</t>
  </si>
  <si>
    <t>1'-11"</t>
  </si>
  <si>
    <t>AR551</t>
  </si>
  <si>
    <t>10'-9"</t>
  </si>
  <si>
    <t>AR552</t>
  </si>
  <si>
    <t>1'-7"</t>
  </si>
  <si>
    <t>AR801</t>
  </si>
  <si>
    <t>AR802</t>
  </si>
  <si>
    <t>AR803</t>
  </si>
  <si>
    <t>AR804</t>
  </si>
  <si>
    <t>AR805</t>
  </si>
  <si>
    <t>AR806</t>
  </si>
  <si>
    <t>AR807</t>
  </si>
  <si>
    <t>AR808</t>
  </si>
  <si>
    <t>AR809</t>
  </si>
  <si>
    <t>AR810</t>
  </si>
  <si>
    <t>AR811</t>
  </si>
  <si>
    <t>AR812</t>
  </si>
  <si>
    <t>AR813</t>
  </si>
  <si>
    <t>AR814</t>
  </si>
  <si>
    <t>AR815</t>
  </si>
  <si>
    <t>AR816</t>
  </si>
  <si>
    <t>AR817</t>
  </si>
  <si>
    <t>AR818</t>
  </si>
  <si>
    <t>AR819</t>
  </si>
  <si>
    <t>AR820</t>
  </si>
  <si>
    <t>AR821</t>
  </si>
  <si>
    <t>AR822</t>
  </si>
  <si>
    <t>AR823</t>
  </si>
  <si>
    <t>AR824</t>
  </si>
  <si>
    <t>AR825</t>
  </si>
  <si>
    <t>D801</t>
  </si>
  <si>
    <t>D802</t>
  </si>
  <si>
    <t>23'-3"</t>
  </si>
  <si>
    <t>22'-3"</t>
  </si>
  <si>
    <t>19'-9"</t>
  </si>
  <si>
    <t>28'-2"</t>
  </si>
  <si>
    <t>7'-7"</t>
  </si>
  <si>
    <t>6'-1"</t>
  </si>
  <si>
    <t>4'-10"</t>
  </si>
  <si>
    <t>4'-0"</t>
  </si>
  <si>
    <t>1'-4"</t>
  </si>
  <si>
    <t>8'-2"</t>
  </si>
  <si>
    <t>7'-1"</t>
  </si>
  <si>
    <t>17'-3"</t>
  </si>
  <si>
    <t>28'-1"</t>
  </si>
  <si>
    <t>5'-11"</t>
  </si>
  <si>
    <t>5'-7"</t>
  </si>
  <si>
    <t>AF502</t>
  </si>
  <si>
    <t>AF504</t>
  </si>
  <si>
    <t>AF503</t>
  </si>
  <si>
    <t>AF505</t>
  </si>
  <si>
    <t>AF506</t>
  </si>
  <si>
    <t>AF507</t>
  </si>
  <si>
    <t>AF508</t>
  </si>
  <si>
    <t>AF509</t>
  </si>
  <si>
    <t>AF510</t>
  </si>
  <si>
    <t>AF511</t>
  </si>
  <si>
    <t>AF512</t>
  </si>
  <si>
    <t>AF513</t>
  </si>
  <si>
    <t>AF514</t>
  </si>
  <si>
    <t>AF515</t>
  </si>
  <si>
    <t>AF516</t>
  </si>
  <si>
    <t>AF517</t>
  </si>
  <si>
    <t>AF518</t>
  </si>
  <si>
    <t>AF520</t>
  </si>
  <si>
    <t>AF519</t>
  </si>
  <si>
    <t>AF525</t>
  </si>
  <si>
    <t>AF526</t>
  </si>
  <si>
    <t>AF527</t>
  </si>
  <si>
    <t>AF528</t>
  </si>
  <si>
    <t>AF529</t>
  </si>
  <si>
    <t>AF530</t>
  </si>
  <si>
    <t>AF535</t>
  </si>
  <si>
    <t>AF531</t>
  </si>
  <si>
    <t>AF532</t>
  </si>
  <si>
    <t>AF533</t>
  </si>
  <si>
    <t>AF534</t>
  </si>
  <si>
    <t>AF536</t>
  </si>
  <si>
    <t>AF537</t>
  </si>
  <si>
    <t>AF538</t>
  </si>
  <si>
    <t>AF539</t>
  </si>
  <si>
    <t>AF540</t>
  </si>
  <si>
    <t>15'-7"</t>
  </si>
  <si>
    <t>6'-10"</t>
  </si>
  <si>
    <t>22'-5"</t>
  </si>
  <si>
    <t>5'-4"</t>
  </si>
  <si>
    <t>8'-6"</t>
  </si>
  <si>
    <t>19'-6"</t>
  </si>
  <si>
    <t>15'-2"</t>
  </si>
  <si>
    <t>34'-7"</t>
  </si>
  <si>
    <t>6'-7"</t>
  </si>
  <si>
    <t>32'-4"</t>
  </si>
  <si>
    <t>11'-4"</t>
  </si>
  <si>
    <t>AF541</t>
  </si>
  <si>
    <t>AF542</t>
  </si>
  <si>
    <t>AF543</t>
  </si>
  <si>
    <t>23'-1"</t>
  </si>
  <si>
    <t>AF544</t>
  </si>
  <si>
    <t xml:space="preserve">  </t>
  </si>
  <si>
    <t>AF545</t>
  </si>
  <si>
    <t>AF550</t>
  </si>
  <si>
    <t>AF551</t>
  </si>
  <si>
    <t>AF552</t>
  </si>
  <si>
    <t>AF553</t>
  </si>
  <si>
    <t>AF554</t>
  </si>
  <si>
    <t>AF555</t>
  </si>
  <si>
    <t>AF556</t>
  </si>
  <si>
    <t>AF557</t>
  </si>
  <si>
    <t>AF546</t>
  </si>
  <si>
    <t>17'-2"</t>
  </si>
  <si>
    <t>8'-10"</t>
  </si>
  <si>
    <t>AF801</t>
  </si>
  <si>
    <t>AF802</t>
  </si>
  <si>
    <t>AF803</t>
  </si>
  <si>
    <t>AF804</t>
  </si>
  <si>
    <t>AF805</t>
  </si>
  <si>
    <t>AF806</t>
  </si>
  <si>
    <t>AF807</t>
  </si>
  <si>
    <t>AF808</t>
  </si>
  <si>
    <t>AF821</t>
  </si>
  <si>
    <t>AF809</t>
  </si>
  <si>
    <t>AF810</t>
  </si>
  <si>
    <t>AF811</t>
  </si>
  <si>
    <t>AF812</t>
  </si>
  <si>
    <t>AF813</t>
  </si>
  <si>
    <t>AF814</t>
  </si>
  <si>
    <t>AF815</t>
  </si>
  <si>
    <t>AF816</t>
  </si>
  <si>
    <t>AF817</t>
  </si>
  <si>
    <t>AF818</t>
  </si>
  <si>
    <t>AF819</t>
  </si>
  <si>
    <t>AF820</t>
  </si>
  <si>
    <t>AF822</t>
  </si>
  <si>
    <t>AF823</t>
  </si>
  <si>
    <t>AF824</t>
  </si>
  <si>
    <t>AF826</t>
  </si>
  <si>
    <t>AF825</t>
  </si>
  <si>
    <t>27'-4"</t>
  </si>
  <si>
    <t>16'-5"</t>
  </si>
  <si>
    <t>34'-10"</t>
  </si>
  <si>
    <t>32'-7"</t>
  </si>
  <si>
    <t>34'-8"</t>
  </si>
  <si>
    <t>8'-4"</t>
  </si>
  <si>
    <t>30'-10"</t>
  </si>
  <si>
    <t>27'-6"</t>
  </si>
  <si>
    <t>31'-3"</t>
  </si>
  <si>
    <t>8'-9"</t>
  </si>
  <si>
    <t>OF 4</t>
  </si>
  <si>
    <t>5'-0"</t>
  </si>
  <si>
    <t>OF 33</t>
  </si>
  <si>
    <t>OF 35</t>
  </si>
  <si>
    <t>27'-11"</t>
  </si>
  <si>
    <t>14'-5"</t>
  </si>
  <si>
    <t>8'-3"</t>
  </si>
  <si>
    <t>33'-11"</t>
  </si>
  <si>
    <t>16'-1" TO</t>
  </si>
  <si>
    <t>21'-7"</t>
  </si>
  <si>
    <t>7'-1" TO</t>
  </si>
  <si>
    <t>2'-4"</t>
  </si>
  <si>
    <t>22'-10"</t>
  </si>
  <si>
    <t>5'-2"</t>
  </si>
  <si>
    <t>12'-9" TO</t>
  </si>
  <si>
    <t>5'-2" TO</t>
  </si>
  <si>
    <t>4'-1"</t>
  </si>
  <si>
    <t>2'-9"</t>
  </si>
  <si>
    <t>15'-4"</t>
  </si>
  <si>
    <t>21'-0"</t>
  </si>
  <si>
    <t>7'-8"</t>
  </si>
  <si>
    <t>31'-8"</t>
  </si>
  <si>
    <t>26'-5"</t>
  </si>
  <si>
    <t>26'-5" TO</t>
  </si>
  <si>
    <t>1'-9"</t>
  </si>
  <si>
    <t>18'-4"</t>
  </si>
  <si>
    <t>29'-11"</t>
  </si>
  <si>
    <t>11'-8"</t>
  </si>
  <si>
    <t>26'-0"</t>
  </si>
  <si>
    <t>26'-0" TO</t>
  </si>
  <si>
    <t>29'-10"</t>
  </si>
  <si>
    <t>17'-9"</t>
  </si>
  <si>
    <t>7'-11"</t>
  </si>
  <si>
    <t>AR553</t>
  </si>
  <si>
    <t>AR554</t>
  </si>
  <si>
    <t>AR555</t>
  </si>
  <si>
    <t>AR556</t>
  </si>
  <si>
    <t>18'-2'</t>
  </si>
  <si>
    <t>18'-8"</t>
  </si>
  <si>
    <t>28'-6"</t>
  </si>
  <si>
    <t>AR557</t>
  </si>
  <si>
    <t>AR559</t>
  </si>
  <si>
    <t>AR558</t>
  </si>
  <si>
    <t>27'-5"</t>
  </si>
  <si>
    <t>AR560</t>
  </si>
  <si>
    <t>25'-11"</t>
  </si>
  <si>
    <t>AR561</t>
  </si>
  <si>
    <t>AR562</t>
  </si>
  <si>
    <t>AR563</t>
  </si>
  <si>
    <t>AR564</t>
  </si>
  <si>
    <t>AR565</t>
  </si>
  <si>
    <t>AR566</t>
  </si>
  <si>
    <t>15'-5"</t>
  </si>
  <si>
    <t>AR567</t>
  </si>
  <si>
    <t>17'-4"</t>
  </si>
  <si>
    <t>AR568</t>
  </si>
  <si>
    <t>AR569</t>
  </si>
  <si>
    <t>AR570</t>
  </si>
  <si>
    <t>AR571</t>
  </si>
  <si>
    <t>AR572</t>
  </si>
  <si>
    <t>AR573</t>
  </si>
  <si>
    <t>AR574</t>
  </si>
  <si>
    <t>AR575</t>
  </si>
  <si>
    <t>AR576</t>
  </si>
  <si>
    <t>AR577</t>
  </si>
  <si>
    <t>AR578</t>
  </si>
  <si>
    <t>AR579</t>
  </si>
  <si>
    <t>6'-4"</t>
  </si>
  <si>
    <t>15'-8"</t>
  </si>
  <si>
    <t>7'-6"</t>
  </si>
  <si>
    <t>35'-7"</t>
  </si>
  <si>
    <t>30'-9" TO</t>
  </si>
  <si>
    <t>33'-3"</t>
  </si>
  <si>
    <t>6 5/8"</t>
  </si>
  <si>
    <t>33'-2"</t>
  </si>
  <si>
    <t>36'-7"</t>
  </si>
  <si>
    <t>30'-7"</t>
  </si>
  <si>
    <t>16'-7"</t>
  </si>
  <si>
    <t>REAR ABUTMENT</t>
  </si>
  <si>
    <t>FORWARD ABUTMENT</t>
  </si>
  <si>
    <t>AF501</t>
  </si>
  <si>
    <t>32'-10"</t>
  </si>
  <si>
    <t>15'-1"</t>
  </si>
  <si>
    <t>15'-9"</t>
  </si>
  <si>
    <t>6'-11"</t>
  </si>
  <si>
    <t>16'-7" TO</t>
  </si>
  <si>
    <t>7'-4" TO</t>
  </si>
  <si>
    <t>10'-2"</t>
  </si>
  <si>
    <t>22'-7"</t>
  </si>
  <si>
    <t>23'-0"</t>
  </si>
  <si>
    <t>3'-4"</t>
  </si>
  <si>
    <t>13'-3"</t>
  </si>
  <si>
    <t>13'-1" TO</t>
  </si>
  <si>
    <t>5'-4" TO</t>
  </si>
  <si>
    <t>12'-6"</t>
  </si>
  <si>
    <t>1/2"</t>
  </si>
  <si>
    <t>AF521</t>
  </si>
  <si>
    <t>AF522</t>
  </si>
  <si>
    <t>AF523</t>
  </si>
  <si>
    <t>AF524</t>
  </si>
  <si>
    <t>2'-10'</t>
  </si>
  <si>
    <t>4'-8"</t>
  </si>
  <si>
    <t>29'-7"</t>
  </si>
  <si>
    <t>15'-6"</t>
  </si>
  <si>
    <t>12'-4"</t>
  </si>
  <si>
    <t>9'-2"</t>
  </si>
  <si>
    <t>15'-10"</t>
  </si>
  <si>
    <t>29'-7" TO</t>
  </si>
  <si>
    <t>34'-10</t>
  </si>
  <si>
    <t>1'-3 3/4"</t>
  </si>
  <si>
    <t>16'-4"</t>
  </si>
  <si>
    <t>32'-1"</t>
  </si>
  <si>
    <t>8'-8"</t>
  </si>
  <si>
    <t>12'-0"</t>
  </si>
  <si>
    <t>15'-0"</t>
  </si>
  <si>
    <t>AF558</t>
  </si>
  <si>
    <t>28'-8" TO</t>
  </si>
  <si>
    <t>AF559</t>
  </si>
  <si>
    <t>AF560</t>
  </si>
  <si>
    <t>AF561</t>
  </si>
  <si>
    <t>AF562</t>
  </si>
  <si>
    <t>AF563</t>
  </si>
  <si>
    <t>16'-0'</t>
  </si>
  <si>
    <t>24'-8"</t>
  </si>
  <si>
    <t>11'-0"</t>
  </si>
  <si>
    <t>AF564</t>
  </si>
  <si>
    <t>AF565</t>
  </si>
  <si>
    <t>24'-1"</t>
  </si>
  <si>
    <t>AF566</t>
  </si>
  <si>
    <t>23'-11"</t>
  </si>
  <si>
    <t>AF567</t>
  </si>
  <si>
    <t>AF568</t>
  </si>
  <si>
    <t>AF569</t>
  </si>
  <si>
    <t>17'-1"</t>
  </si>
  <si>
    <t>AF570</t>
  </si>
  <si>
    <t>AF571</t>
  </si>
  <si>
    <t>21'-3"</t>
  </si>
  <si>
    <t>AF572</t>
  </si>
  <si>
    <t>AF573</t>
  </si>
  <si>
    <t>AF574</t>
  </si>
  <si>
    <t>AF575</t>
  </si>
  <si>
    <t>AF576</t>
  </si>
  <si>
    <t>AF577</t>
  </si>
  <si>
    <t>AF578</t>
  </si>
  <si>
    <t>AF579</t>
  </si>
  <si>
    <t>AF580</t>
  </si>
  <si>
    <t>AF581</t>
  </si>
  <si>
    <t>AF582</t>
  </si>
  <si>
    <t>AF583</t>
  </si>
  <si>
    <t>7'-4"</t>
  </si>
  <si>
    <t>AF584</t>
  </si>
  <si>
    <t>AF585</t>
  </si>
  <si>
    <t>AF586</t>
  </si>
  <si>
    <t>AF587</t>
  </si>
  <si>
    <t>AF588</t>
  </si>
  <si>
    <t>11'-2"</t>
  </si>
  <si>
    <t>34'-1"</t>
  </si>
  <si>
    <t>30'-2"</t>
  </si>
  <si>
    <t>22'-0"</t>
  </si>
  <si>
    <t>23'-8"</t>
  </si>
  <si>
    <t>1'-8"</t>
  </si>
  <si>
    <t>18'-5"</t>
  </si>
  <si>
    <t>10'-10"</t>
  </si>
  <si>
    <t>14'-9"</t>
  </si>
  <si>
    <t>#10</t>
  </si>
  <si>
    <t>13'-6"</t>
  </si>
  <si>
    <t xml:space="preserve"> 23'-7"</t>
  </si>
  <si>
    <t xml:space="preserve"> 10'-10"</t>
  </si>
  <si>
    <t>18'-7" TO</t>
  </si>
  <si>
    <t>8'-4" TO</t>
  </si>
  <si>
    <t>32'-1" TO</t>
  </si>
  <si>
    <t xml:space="preserve"> 34'-7"</t>
  </si>
  <si>
    <t>28'-4" TO</t>
  </si>
  <si>
    <t>35'-11"</t>
  </si>
  <si>
    <t>21'-5"</t>
  </si>
  <si>
    <t>9'-9"</t>
  </si>
  <si>
    <t>8 1/4"</t>
  </si>
  <si>
    <t>22'-11"</t>
  </si>
  <si>
    <t>18'-3"</t>
  </si>
  <si>
    <t>14-'0"</t>
  </si>
  <si>
    <t>4'-3"</t>
  </si>
  <si>
    <t>12'-1"</t>
  </si>
  <si>
    <t>21'-7" TO</t>
  </si>
  <si>
    <t>9'-10" TO</t>
  </si>
  <si>
    <t>10'-8"</t>
  </si>
  <si>
    <t>11'-5"</t>
  </si>
  <si>
    <t>5'-9"</t>
  </si>
  <si>
    <t>26'-2"</t>
  </si>
  <si>
    <t>36'-8"</t>
  </si>
  <si>
    <t>31'-6"</t>
  </si>
  <si>
    <t>21'-11"</t>
  </si>
  <si>
    <t>17'-5"</t>
  </si>
  <si>
    <t>12'-7"</t>
  </si>
  <si>
    <t>13'-2"</t>
  </si>
  <si>
    <t>19'-4"</t>
  </si>
  <si>
    <t>AF589</t>
  </si>
  <si>
    <t>31'-5"</t>
  </si>
  <si>
    <t>32'-9"</t>
  </si>
  <si>
    <t>8 3/4"</t>
  </si>
  <si>
    <t>14'-2 1/4"</t>
  </si>
  <si>
    <t>6"</t>
  </si>
  <si>
    <t>3'-9 1/2"</t>
  </si>
  <si>
    <t>15'-6 7/8"</t>
  </si>
  <si>
    <t>3'-9 7/8"</t>
  </si>
  <si>
    <t>10 1/4"</t>
  </si>
  <si>
    <t>5"</t>
  </si>
  <si>
    <t>14'-9 7/8"</t>
  </si>
  <si>
    <t>3'-11 1/2"</t>
  </si>
  <si>
    <t>10 3/4"</t>
  </si>
  <si>
    <t>11'-11 3/8"</t>
  </si>
  <si>
    <t>1'-0 3/4"</t>
  </si>
  <si>
    <t>15'-11"</t>
  </si>
  <si>
    <t>17'-11"</t>
  </si>
  <si>
    <t>5 1/4"</t>
  </si>
  <si>
    <t>R</t>
  </si>
  <si>
    <t>REAR ABUT.</t>
  </si>
  <si>
    <t>FWD.  ABUT.</t>
  </si>
  <si>
    <t xml:space="preserve"> SLAB</t>
  </si>
  <si>
    <t>S601</t>
  </si>
  <si>
    <t>S602</t>
  </si>
  <si>
    <t>ABUTMENTS</t>
  </si>
  <si>
    <t>A501</t>
  </si>
  <si>
    <t>A502</t>
  </si>
  <si>
    <t>A503</t>
  </si>
  <si>
    <t>A504</t>
  </si>
  <si>
    <t>2 3/4"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</si>
  <si>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</si>
  <si>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</si>
  <si>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</si>
  <si>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</si>
  <si>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</si>
  <si>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</si>
  <si>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</si>
  <si>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</si>
  <si>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</si>
  <si>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</si>
  <si>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</si>
  <si>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</si>
  <si>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AS501</t>
  </si>
  <si>
    <t>AS502</t>
  </si>
  <si>
    <t>AS1001</t>
  </si>
  <si>
    <t>AS801</t>
  </si>
  <si>
    <t>11 1/4"</t>
  </si>
  <si>
    <t>1'-6 1/2"</t>
  </si>
  <si>
    <t>2'-1 1/4"</t>
  </si>
  <si>
    <t>1'-4 3/4"</t>
  </si>
  <si>
    <t>1'-1 1/2"</t>
  </si>
  <si>
    <t>1'-2 1/2"</t>
  </si>
  <si>
    <t>2'-1 1/2"</t>
  </si>
  <si>
    <t>2'-2 1/2"</t>
  </si>
  <si>
    <t>1'-10 3/4"</t>
  </si>
  <si>
    <t>1 1/2"</t>
  </si>
  <si>
    <t>10 7/8"</t>
  </si>
  <si>
    <t xml:space="preserve">10 1/4" </t>
  </si>
  <si>
    <t>6 1/4"</t>
  </si>
  <si>
    <t>5 1/2"</t>
  </si>
  <si>
    <t>APPROACH SLAB (FOR INFORMATIONAL PURPOSES ONLY)</t>
  </si>
  <si>
    <t>1'-0 7/8"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</si>
</sst>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'\-#\'\'"/>
    <numFmt numFmtId="165" formatCode="#\'\-##\'\'"/>
    <numFmt numFmtId="166" formatCode="0.000_);\(0.000\)"/>
    <numFmt numFmtId="167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sz val="11"/>
      <color theme="3" tint="0.59999389629810485"/>
      <name val="Arial"/>
      <family val="2"/>
    </font>
    <font>
      <sz val="11"/>
      <color theme="4" tint="0.3999755851924192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3" tint="0.59999389629810485"/>
      <name val="Arial"/>
      <family val="2"/>
    </font>
    <font>
      <i/>
      <sz val="10"/>
      <color theme="4" tint="0.39997558519241921"/>
      <name val="Arial"/>
      <family val="2"/>
    </font>
    <font>
      <b/>
      <i/>
      <sz val="10"/>
      <color theme="1"/>
      <name val="Arial"/>
      <family val="2"/>
    </font>
    <font>
      <b/>
      <i/>
      <sz val="14"/>
      <color theme="1"/>
      <name val="Arial"/>
      <family val="2"/>
    </font>
    <font>
      <i/>
      <sz val="14"/>
      <color theme="1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thin">
        <color indexed="64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indexed="64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indexed="64"/>
      </right>
      <top/>
      <bottom style="thin">
        <color theme="3" tint="0.59999389629810485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medium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indexed="64"/>
      </right>
      <top style="thin">
        <color theme="3" tint="0.599993896298104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indexed="64"/>
      </left>
      <right style="thin">
        <color indexed="64"/>
      </right>
      <top style="thin">
        <color theme="3" tint="0.59999389629810485"/>
      </top>
      <bottom/>
      <diagonal/>
    </border>
    <border>
      <left style="thin">
        <color indexed="64"/>
      </left>
      <right style="thin">
        <color indexed="64"/>
      </right>
      <top style="thin">
        <color theme="3" tint="0.5999938962981048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3" tint="0.59999389629810485"/>
      </bottom>
      <diagonal/>
    </border>
    <border>
      <left style="thin">
        <color indexed="64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indexed="64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indexed="64"/>
      </left>
      <right/>
      <top style="thin">
        <color theme="3" tint="0.59999389629810485"/>
      </top>
      <bottom/>
      <diagonal/>
    </border>
    <border>
      <left style="thin">
        <color indexed="64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59999389629810485"/>
      </top>
      <bottom style="medium">
        <color indexed="64"/>
      </bottom>
      <diagonal/>
    </border>
    <border>
      <left/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indexed="64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indexed="64"/>
      </right>
      <top style="thin">
        <color theme="4" tint="0.39994506668294322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4" tint="0.39994506668294322"/>
      </right>
      <top style="thin">
        <color theme="4" tint="0.39994506668294322"/>
      </top>
      <bottom style="medium">
        <color indexed="64"/>
      </bottom>
      <diagonal/>
    </border>
    <border>
      <left style="thin">
        <color theme="4" tint="0.39994506668294322"/>
      </left>
      <right style="thin">
        <color theme="3" tint="0.59999389629810485"/>
      </right>
      <top style="thin">
        <color theme="4" tint="0.39994506668294322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263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0" fillId="0" borderId="29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4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8" xfId="0" applyBorder="1" applyAlignment="1">
      <alignment horizontal="center"/>
    </xf>
    <xf numFmtId="1" fontId="0" fillId="0" borderId="45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48" xfId="0" applyBorder="1"/>
    <xf numFmtId="0" fontId="0" fillId="0" borderId="49" xfId="0" applyBorder="1"/>
    <xf numFmtId="0" fontId="0" fillId="0" borderId="5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0" fillId="0" borderId="55" xfId="0" applyBorder="1" applyAlignment="1">
      <alignment horizontal="center"/>
    </xf>
    <xf numFmtId="2" fontId="4" fillId="0" borderId="61" xfId="0" applyNumberFormat="1" applyFont="1" applyBorder="1" applyAlignment="1">
      <alignment horizontal="center"/>
    </xf>
    <xf numFmtId="2" fontId="4" fillId="0" borderId="39" xfId="0" applyNumberFormat="1" applyFont="1" applyBorder="1" applyAlignment="1">
      <alignment horizontal="center"/>
    </xf>
    <xf numFmtId="2" fontId="4" fillId="0" borderId="62" xfId="0" applyNumberFormat="1" applyFont="1" applyBorder="1" applyAlignment="1">
      <alignment horizontal="center"/>
    </xf>
    <xf numFmtId="2" fontId="4" fillId="0" borderId="63" xfId="0" applyNumberFormat="1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" fontId="0" fillId="0" borderId="45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2" fontId="4" fillId="0" borderId="62" xfId="0" applyNumberFormat="1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0" fillId="0" borderId="64" xfId="0" applyBorder="1" applyAlignment="1">
      <alignment horizontal="center" vertical="center"/>
    </xf>
    <xf numFmtId="2" fontId="4" fillId="0" borderId="74" xfId="0" applyNumberFormat="1" applyFont="1" applyBorder="1" applyAlignment="1">
      <alignment horizontal="center"/>
    </xf>
    <xf numFmtId="2" fontId="4" fillId="0" borderId="75" xfId="0" applyNumberFormat="1" applyFont="1" applyBorder="1" applyAlignment="1">
      <alignment horizontal="center"/>
    </xf>
    <xf numFmtId="2" fontId="4" fillId="0" borderId="76" xfId="0" applyNumberFormat="1" applyFon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2" fontId="4" fillId="0" borderId="77" xfId="0" applyNumberFormat="1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78" xfId="0" applyFont="1" applyBorder="1" applyAlignment="1">
      <alignment horizontal="center"/>
    </xf>
    <xf numFmtId="2" fontId="4" fillId="0" borderId="67" xfId="0" applyNumberFormat="1" applyFont="1" applyBorder="1" applyAlignment="1">
      <alignment horizontal="center"/>
    </xf>
    <xf numFmtId="0" fontId="0" fillId="0" borderId="1" xfId="0" applyBorder="1"/>
    <xf numFmtId="0" fontId="0" fillId="0" borderId="52" xfId="0" applyBorder="1"/>
    <xf numFmtId="0" fontId="0" fillId="0" borderId="31" xfId="0" applyBorder="1"/>
    <xf numFmtId="0" fontId="5" fillId="0" borderId="0" xfId="1" applyFill="1"/>
    <xf numFmtId="0" fontId="5" fillId="0" borderId="47" xfId="1" applyFill="1" applyBorder="1" applyAlignment="1">
      <alignment horizontal="center"/>
    </xf>
    <xf numFmtId="0" fontId="5" fillId="0" borderId="10" xfId="1" applyFill="1" applyBorder="1" applyAlignment="1">
      <alignment horizontal="center"/>
    </xf>
    <xf numFmtId="0" fontId="5" fillId="0" borderId="1" xfId="1" applyFill="1" applyBorder="1" applyAlignment="1">
      <alignment horizontal="center"/>
    </xf>
    <xf numFmtId="0" fontId="5" fillId="0" borderId="65" xfId="1" applyFill="1" applyBorder="1" applyAlignment="1">
      <alignment horizontal="center"/>
    </xf>
    <xf numFmtId="0" fontId="5" fillId="0" borderId="66" xfId="1" applyFill="1" applyBorder="1" applyAlignment="1">
      <alignment horizontal="center"/>
    </xf>
    <xf numFmtId="0" fontId="5" fillId="0" borderId="25" xfId="1" applyFill="1" applyBorder="1" applyAlignment="1">
      <alignment horizontal="center"/>
    </xf>
    <xf numFmtId="0" fontId="5" fillId="0" borderId="28" xfId="1" applyFill="1" applyBorder="1" applyAlignment="1">
      <alignment horizontal="center"/>
    </xf>
    <xf numFmtId="2" fontId="5" fillId="0" borderId="62" xfId="1" applyNumberFormat="1" applyFill="1" applyBorder="1" applyAlignment="1">
      <alignment horizontal="center"/>
    </xf>
    <xf numFmtId="1" fontId="5" fillId="0" borderId="45" xfId="1" applyNumberFormat="1" applyFill="1" applyBorder="1" applyAlignment="1">
      <alignment horizontal="center"/>
    </xf>
    <xf numFmtId="0" fontId="5" fillId="0" borderId="48" xfId="1" applyFill="1" applyBorder="1"/>
    <xf numFmtId="0" fontId="5" fillId="0" borderId="14" xfId="1" applyFill="1" applyBorder="1"/>
    <xf numFmtId="0" fontId="5" fillId="0" borderId="1" xfId="1" applyFill="1" applyBorder="1"/>
    <xf numFmtId="0" fontId="5" fillId="0" borderId="5" xfId="1" applyFill="1" applyBorder="1"/>
    <xf numFmtId="0" fontId="5" fillId="0" borderId="17" xfId="1" applyFill="1" applyBorder="1" applyAlignment="1">
      <alignment horizontal="center"/>
    </xf>
    <xf numFmtId="0" fontId="5" fillId="0" borderId="2" xfId="1" applyFill="1" applyBorder="1" applyAlignment="1">
      <alignment horizontal="center"/>
    </xf>
    <xf numFmtId="0" fontId="5" fillId="0" borderId="19" xfId="1" applyFill="1" applyBorder="1" applyAlignment="1">
      <alignment horizontal="center"/>
    </xf>
    <xf numFmtId="0" fontId="5" fillId="0" borderId="12" xfId="1" applyFill="1" applyBorder="1" applyAlignment="1">
      <alignment horizontal="center"/>
    </xf>
    <xf numFmtId="0" fontId="5" fillId="0" borderId="24" xfId="1" applyFill="1" applyBorder="1" applyAlignment="1">
      <alignment horizontal="center"/>
    </xf>
    <xf numFmtId="0" fontId="5" fillId="0" borderId="14" xfId="1" applyFill="1" applyBorder="1" applyAlignment="1">
      <alignment horizontal="center"/>
    </xf>
    <xf numFmtId="2" fontId="5" fillId="0" borderId="61" xfId="1" applyNumberFormat="1" applyFill="1" applyBorder="1" applyAlignment="1">
      <alignment horizontal="center"/>
    </xf>
    <xf numFmtId="1" fontId="5" fillId="0" borderId="5" xfId="1" applyNumberForma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" fontId="0" fillId="0" borderId="79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2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1" fontId="9" fillId="0" borderId="5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/>
    </xf>
    <xf numFmtId="0" fontId="10" fillId="0" borderId="80" xfId="0" applyFont="1" applyBorder="1" applyAlignment="1">
      <alignment horizontal="center" vertical="center"/>
    </xf>
    <xf numFmtId="0" fontId="10" fillId="0" borderId="81" xfId="0" applyFont="1" applyBorder="1" applyAlignment="1">
      <alignment horizontal="center" vertical="center"/>
    </xf>
    <xf numFmtId="0" fontId="10" fillId="0" borderId="82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/>
    </xf>
    <xf numFmtId="0" fontId="9" fillId="0" borderId="72" xfId="0" applyFont="1" applyBorder="1" applyAlignment="1">
      <alignment horizontal="center" vertical="center"/>
    </xf>
    <xf numFmtId="0" fontId="14" fillId="0" borderId="0" xfId="0" applyFont="1"/>
    <xf numFmtId="0" fontId="9" fillId="0" borderId="84" xfId="0" applyFont="1" applyBorder="1" applyAlignment="1">
      <alignment horizontal="center" vertical="center"/>
    </xf>
    <xf numFmtId="164" fontId="9" fillId="0" borderId="44" xfId="0" applyNumberFormat="1" applyFont="1" applyBorder="1" applyAlignment="1">
      <alignment horizontal="center" vertical="center"/>
    </xf>
    <xf numFmtId="0" fontId="10" fillId="0" borderId="83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11" fillId="0" borderId="85" xfId="0" applyFont="1" applyBorder="1" applyAlignment="1">
      <alignment horizontal="center" vertical="center"/>
    </xf>
    <xf numFmtId="0" fontId="11" fillId="0" borderId="86" xfId="0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/>
    </xf>
    <xf numFmtId="164" fontId="9" fillId="0" borderId="59" xfId="0" applyNumberFormat="1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2" fontId="11" fillId="0" borderId="9" xfId="0" applyNumberFormat="1" applyFont="1" applyBorder="1" applyAlignment="1">
      <alignment horizontal="center"/>
    </xf>
    <xf numFmtId="1" fontId="15" fillId="0" borderId="29" xfId="0" applyNumberFormat="1" applyFont="1" applyBorder="1" applyAlignment="1">
      <alignment horizontal="center"/>
    </xf>
    <xf numFmtId="0" fontId="9" fillId="0" borderId="8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1" fontId="9" fillId="0" borderId="45" xfId="0" applyNumberFormat="1" applyFont="1" applyBorder="1" applyAlignment="1">
      <alignment horizontal="center"/>
    </xf>
    <xf numFmtId="0" fontId="10" fillId="0" borderId="89" xfId="0" applyFont="1" applyBorder="1" applyAlignment="1">
      <alignment horizontal="center" vertical="center"/>
    </xf>
    <xf numFmtId="0" fontId="10" fillId="0" borderId="9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" fontId="9" fillId="0" borderId="88" xfId="0" applyNumberFormat="1" applyFont="1" applyBorder="1" applyAlignment="1">
      <alignment horizontal="center"/>
    </xf>
    <xf numFmtId="1" fontId="9" fillId="0" borderId="91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9" fillId="0" borderId="49" xfId="0" applyFont="1" applyBorder="1" applyAlignment="1">
      <alignment horizontal="center" vertical="center"/>
    </xf>
    <xf numFmtId="164" fontId="9" fillId="0" borderId="39" xfId="0" applyNumberFormat="1" applyFont="1" applyBorder="1" applyAlignment="1">
      <alignment horizontal="center" vertical="center"/>
    </xf>
    <xf numFmtId="2" fontId="11" fillId="0" borderId="39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0" borderId="52" xfId="0" applyFont="1" applyBorder="1" applyAlignment="1">
      <alignment horizontal="center" vertical="center"/>
    </xf>
    <xf numFmtId="0" fontId="9" fillId="0" borderId="92" xfId="0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5" fontId="9" fillId="0" borderId="2" xfId="0" quotePrefix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71" xfId="0" applyBorder="1" applyAlignment="1">
      <alignment horizont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67" xfId="0" applyNumberFormat="1" applyFont="1" applyBorder="1" applyAlignment="1">
      <alignment horizontal="center" vertical="center"/>
    </xf>
    <xf numFmtId="1" fontId="0" fillId="0" borderId="45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2" fontId="0" fillId="0" borderId="10" xfId="0" applyNumberForma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8" fillId="0" borderId="23" xfId="0" applyFont="1" applyBorder="1"/>
    <xf numFmtId="0" fontId="0" fillId="0" borderId="56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 wrapText="1"/>
    </xf>
    <xf numFmtId="2" fontId="4" fillId="0" borderId="39" xfId="0" applyNumberFormat="1" applyFont="1" applyBorder="1" applyAlignment="1">
      <alignment horizontal="center" vertical="center" wrapText="1"/>
    </xf>
    <xf numFmtId="2" fontId="4" fillId="0" borderId="38" xfId="0" applyNumberFormat="1" applyFont="1" applyBorder="1" applyAlignment="1">
      <alignment horizontal="center" vertical="center" wrapText="1"/>
    </xf>
    <xf numFmtId="1" fontId="0" fillId="0" borderId="50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6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 vertical="center"/>
    </xf>
    <xf numFmtId="1" fontId="0" fillId="0" borderId="64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1" fontId="0" fillId="0" borderId="45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9" fillId="0" borderId="50" xfId="0" applyNumberFormat="1" applyFont="1" applyBorder="1" applyAlignment="1">
      <alignment horizontal="center" vertical="center"/>
    </xf>
    <xf numFmtId="1" fontId="9" fillId="0" borderId="5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64" fontId="9" fillId="0" borderId="57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11" fillId="0" borderId="37" xfId="0" applyNumberFormat="1" applyFont="1" applyBorder="1" applyAlignment="1">
      <alignment horizontal="center" vertical="center" wrapText="1"/>
    </xf>
    <xf numFmtId="2" fontId="11" fillId="0" borderId="38" xfId="0" applyNumberFormat="1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9"/>
  <sheetViews>
    <sheetView topLeftCell="A34" zoomScaleNormal="100" workbookViewId="0">
      <selection activeCell="A67" sqref="A67"/>
    </sheetView>
  </sheetViews>
  <sheetFormatPr defaultRowHeight="15" x14ac:dyDescent="0.25"/>
  <cols>
    <col min="2" max="2" width="8.7109375" style="3" customWidth="1"/>
    <col min="3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5" width="9.7109375" customWidth="1"/>
    <col min="16" max="16" width="8.7109375" customWidth="1"/>
    <col min="17" max="17" width="8.7109375" hidden="1" customWidth="1"/>
    <col min="18" max="18" width="8.7109375" customWidth="1"/>
    <col min="19" max="19" width="8.7109375" hidden="1" customWidth="1"/>
  </cols>
  <sheetData>
    <row r="1" spans="2:20" ht="15.75" thickBot="1" x14ac:dyDescent="0.3"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10" t="s">
        <v>0</v>
      </c>
      <c r="C2" s="211"/>
      <c r="D2" s="211"/>
      <c r="E2" s="211"/>
      <c r="F2" s="211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3"/>
    </row>
    <row r="3" spans="2:20" ht="18.75" thickBot="1" x14ac:dyDescent="0.3">
      <c r="B3" s="210" t="s">
        <v>367</v>
      </c>
      <c r="C3" s="211"/>
      <c r="D3" s="211"/>
      <c r="E3" s="211"/>
      <c r="F3" s="211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</row>
    <row r="4" spans="2:20" x14ac:dyDescent="0.25">
      <c r="B4" s="214" t="s">
        <v>1</v>
      </c>
      <c r="C4" s="217" t="s">
        <v>9</v>
      </c>
      <c r="D4" s="218"/>
      <c r="E4" s="218"/>
      <c r="F4" s="218"/>
      <c r="G4" s="219"/>
      <c r="H4" s="207" t="s">
        <v>2</v>
      </c>
      <c r="I4" s="220" t="s">
        <v>21</v>
      </c>
      <c r="J4" s="221"/>
      <c r="K4" s="222"/>
      <c r="L4" s="207" t="s">
        <v>3</v>
      </c>
      <c r="M4" s="207" t="s">
        <v>4</v>
      </c>
      <c r="N4" s="207" t="s">
        <v>5</v>
      </c>
      <c r="O4" s="207" t="s">
        <v>6</v>
      </c>
      <c r="P4" s="207" t="s">
        <v>25</v>
      </c>
      <c r="Q4" s="207" t="s">
        <v>26</v>
      </c>
      <c r="R4" s="207" t="s">
        <v>7</v>
      </c>
      <c r="S4" s="223" t="s">
        <v>24</v>
      </c>
      <c r="T4" s="226" t="s">
        <v>8</v>
      </c>
    </row>
    <row r="5" spans="2:20" x14ac:dyDescent="0.25">
      <c r="B5" s="215"/>
      <c r="C5" s="228" t="s">
        <v>22</v>
      </c>
      <c r="D5" s="229"/>
      <c r="E5" s="229"/>
      <c r="F5" s="229"/>
      <c r="G5" s="193" t="s">
        <v>10</v>
      </c>
      <c r="H5" s="208"/>
      <c r="I5" s="52"/>
      <c r="J5" s="52"/>
      <c r="K5" s="52"/>
      <c r="L5" s="208"/>
      <c r="M5" s="208"/>
      <c r="N5" s="208"/>
      <c r="O5" s="208"/>
      <c r="P5" s="208"/>
      <c r="Q5" s="208"/>
      <c r="R5" s="208"/>
      <c r="S5" s="224"/>
      <c r="T5" s="190"/>
    </row>
    <row r="6" spans="2:20" x14ac:dyDescent="0.25">
      <c r="B6" s="215"/>
      <c r="C6" s="228" t="s">
        <v>64</v>
      </c>
      <c r="D6" s="229"/>
      <c r="E6" s="228" t="s">
        <v>63</v>
      </c>
      <c r="F6" s="229"/>
      <c r="G6" s="208"/>
      <c r="H6" s="208"/>
      <c r="I6" s="52"/>
      <c r="J6" s="52"/>
      <c r="K6" s="52"/>
      <c r="L6" s="208"/>
      <c r="M6" s="208"/>
      <c r="N6" s="208"/>
      <c r="O6" s="208"/>
      <c r="P6" s="208"/>
      <c r="Q6" s="208"/>
      <c r="R6" s="208"/>
      <c r="S6" s="224"/>
      <c r="T6" s="190"/>
    </row>
    <row r="7" spans="2:20" ht="15.75" thickBot="1" x14ac:dyDescent="0.3">
      <c r="B7" s="216"/>
      <c r="C7" s="50" t="s">
        <v>30</v>
      </c>
      <c r="D7" s="18" t="s">
        <v>31</v>
      </c>
      <c r="E7" s="18" t="s">
        <v>59</v>
      </c>
      <c r="F7" s="18" t="s">
        <v>60</v>
      </c>
      <c r="G7" s="230"/>
      <c r="H7" s="209"/>
      <c r="I7" s="7" t="s">
        <v>11</v>
      </c>
      <c r="J7" s="7" t="s">
        <v>12</v>
      </c>
      <c r="K7" s="7" t="s">
        <v>13</v>
      </c>
      <c r="L7" s="209"/>
      <c r="M7" s="209"/>
      <c r="N7" s="209"/>
      <c r="O7" s="209"/>
      <c r="P7" s="209"/>
      <c r="Q7" s="209"/>
      <c r="R7" s="209"/>
      <c r="S7" s="225"/>
      <c r="T7" s="227"/>
    </row>
    <row r="8" spans="2:20" ht="15.75" thickTop="1" x14ac:dyDescent="0.25">
      <c r="B8" s="12"/>
      <c r="C8" s="1"/>
      <c r="D8" s="1"/>
      <c r="E8" s="1"/>
      <c r="F8" s="1"/>
      <c r="G8" s="1"/>
      <c r="H8" s="1"/>
      <c r="I8" s="15"/>
      <c r="J8" s="11"/>
      <c r="K8" s="16">
        <v>1.0429999999999999</v>
      </c>
      <c r="L8" s="8"/>
      <c r="M8" s="1"/>
      <c r="N8" s="1"/>
      <c r="O8" s="1"/>
      <c r="P8" s="1"/>
      <c r="Q8" s="1"/>
      <c r="R8" s="1"/>
      <c r="S8" s="41"/>
      <c r="T8" s="33"/>
    </row>
    <row r="9" spans="2:20" x14ac:dyDescent="0.25">
      <c r="B9" s="13" t="s">
        <v>65</v>
      </c>
      <c r="C9" s="2">
        <v>53</v>
      </c>
      <c r="D9" s="2">
        <v>21</v>
      </c>
      <c r="E9" s="2">
        <v>21</v>
      </c>
      <c r="F9" s="2">
        <v>39</v>
      </c>
      <c r="G9" s="1">
        <f>SUM(C9:F9)</f>
        <v>134</v>
      </c>
      <c r="H9" s="2" t="s">
        <v>102</v>
      </c>
      <c r="I9" s="15">
        <v>17</v>
      </c>
      <c r="J9" s="11">
        <v>0</v>
      </c>
      <c r="K9" s="16">
        <v>1.0429999999999999</v>
      </c>
      <c r="L9" s="9">
        <v>3</v>
      </c>
      <c r="M9" s="3" t="s">
        <v>28</v>
      </c>
      <c r="N9" s="2" t="s">
        <v>66</v>
      </c>
      <c r="O9" s="2"/>
      <c r="P9" s="2"/>
      <c r="Q9" s="2"/>
      <c r="R9" s="2"/>
      <c r="S9" s="43">
        <f t="shared" ref="S9:S57" si="0">((I9+(J9/12))*K9)*G9</f>
        <v>2375.9539999999997</v>
      </c>
      <c r="T9" s="21">
        <f>ROUND(S9,0)</f>
        <v>2376</v>
      </c>
    </row>
    <row r="10" spans="2:20" x14ac:dyDescent="0.25">
      <c r="B10" s="13" t="s">
        <v>67</v>
      </c>
      <c r="C10" s="2">
        <v>6</v>
      </c>
      <c r="D10" s="2"/>
      <c r="E10" s="2"/>
      <c r="F10" s="2"/>
      <c r="G10" s="1">
        <f>SUM(C10:F10)</f>
        <v>6</v>
      </c>
      <c r="H10" s="2" t="s">
        <v>296</v>
      </c>
      <c r="I10" s="15">
        <v>33</v>
      </c>
      <c r="J10" s="11">
        <v>11</v>
      </c>
      <c r="K10" s="16">
        <v>1.0429999999999999</v>
      </c>
      <c r="L10" s="9">
        <v>38</v>
      </c>
      <c r="M10" s="2"/>
      <c r="N10" s="2"/>
      <c r="O10" s="2"/>
      <c r="P10" s="2"/>
      <c r="Q10" s="2"/>
      <c r="R10" s="2"/>
      <c r="S10" s="43">
        <f t="shared" si="0"/>
        <v>212.25049999999999</v>
      </c>
      <c r="T10" s="21">
        <f>ROUND(S10,0)</f>
        <v>212</v>
      </c>
    </row>
    <row r="11" spans="2:20" x14ac:dyDescent="0.25">
      <c r="B11" s="13" t="s">
        <v>68</v>
      </c>
      <c r="C11" s="2">
        <v>6</v>
      </c>
      <c r="D11" s="2"/>
      <c r="E11" s="2"/>
      <c r="F11" s="2"/>
      <c r="G11" s="1">
        <f>SUM(C11:F11)</f>
        <v>6</v>
      </c>
      <c r="H11" s="2" t="s">
        <v>462</v>
      </c>
      <c r="I11" s="15">
        <v>35</v>
      </c>
      <c r="J11" s="11">
        <v>11</v>
      </c>
      <c r="K11" s="16">
        <v>1.0429999999999999</v>
      </c>
      <c r="L11" s="9" t="s">
        <v>27</v>
      </c>
      <c r="M11" s="9"/>
      <c r="N11" s="2"/>
      <c r="O11" s="2"/>
      <c r="P11" s="2"/>
      <c r="Q11" s="2"/>
      <c r="R11" s="2"/>
      <c r="S11" s="45">
        <f t="shared" si="0"/>
        <v>224.76649999999995</v>
      </c>
      <c r="T11" s="21">
        <f>ROUND(S11,0)</f>
        <v>225</v>
      </c>
    </row>
    <row r="12" spans="2:20" x14ac:dyDescent="0.25">
      <c r="B12" s="13" t="s">
        <v>69</v>
      </c>
      <c r="C12" s="2">
        <v>1</v>
      </c>
      <c r="D12" s="2"/>
      <c r="E12" s="2"/>
      <c r="F12" s="2"/>
      <c r="G12" s="2">
        <f>SUM(C12:F12)</f>
        <v>1</v>
      </c>
      <c r="H12" s="2" t="s">
        <v>224</v>
      </c>
      <c r="I12" s="15">
        <v>15</v>
      </c>
      <c r="J12" s="11">
        <v>7</v>
      </c>
      <c r="K12" s="16">
        <v>1.0429999999999999</v>
      </c>
      <c r="L12" s="9">
        <v>2</v>
      </c>
      <c r="M12" s="2" t="s">
        <v>225</v>
      </c>
      <c r="N12" s="2" t="s">
        <v>80</v>
      </c>
      <c r="O12" s="2" t="s">
        <v>225</v>
      </c>
      <c r="P12" s="2"/>
      <c r="Q12" s="2"/>
      <c r="R12" s="2"/>
      <c r="S12" s="45">
        <f t="shared" si="0"/>
        <v>16.253416666666666</v>
      </c>
      <c r="T12" s="21">
        <f>ROUND(S12,0)</f>
        <v>16</v>
      </c>
    </row>
    <row r="13" spans="2:20" x14ac:dyDescent="0.25">
      <c r="B13" s="202" t="s">
        <v>70</v>
      </c>
      <c r="C13" s="29" t="s">
        <v>42</v>
      </c>
      <c r="D13" s="29"/>
      <c r="E13" s="29"/>
      <c r="F13" s="29"/>
      <c r="G13" s="29" t="s">
        <v>42</v>
      </c>
      <c r="H13" s="29" t="s">
        <v>297</v>
      </c>
      <c r="I13" s="15">
        <v>18</v>
      </c>
      <c r="J13" s="11">
        <v>9</v>
      </c>
      <c r="K13" s="16">
        <v>1.0429999999999999</v>
      </c>
      <c r="L13" s="193">
        <v>2</v>
      </c>
      <c r="M13" s="31" t="s">
        <v>299</v>
      </c>
      <c r="N13" s="193" t="s">
        <v>80</v>
      </c>
      <c r="O13" s="31" t="s">
        <v>299</v>
      </c>
      <c r="P13" s="29"/>
      <c r="Q13" s="29"/>
      <c r="R13" s="204" t="s">
        <v>465</v>
      </c>
      <c r="S13" s="45">
        <f>((I13+(J13/12))*K13)*8</f>
        <v>156.44999999999999</v>
      </c>
      <c r="T13" s="189">
        <f>ROUND(S13,0)</f>
        <v>156</v>
      </c>
    </row>
    <row r="14" spans="2:20" x14ac:dyDescent="0.25">
      <c r="B14" s="203"/>
      <c r="C14" s="1" t="s">
        <v>120</v>
      </c>
      <c r="D14" s="1"/>
      <c r="E14" s="1"/>
      <c r="F14" s="1"/>
      <c r="G14" s="1" t="s">
        <v>120</v>
      </c>
      <c r="H14" s="1" t="s">
        <v>463</v>
      </c>
      <c r="I14" s="15"/>
      <c r="J14" s="11"/>
      <c r="K14" s="16"/>
      <c r="L14" s="194"/>
      <c r="M14" s="8" t="s">
        <v>464</v>
      </c>
      <c r="N14" s="194"/>
      <c r="O14" s="8" t="s">
        <v>464</v>
      </c>
      <c r="P14" s="1"/>
      <c r="Q14" s="1"/>
      <c r="R14" s="194"/>
      <c r="S14" s="45"/>
      <c r="T14" s="190"/>
    </row>
    <row r="15" spans="2:20" x14ac:dyDescent="0.25">
      <c r="B15" s="13"/>
      <c r="C15" s="2"/>
      <c r="D15" s="2"/>
      <c r="E15" s="2"/>
      <c r="F15" s="2"/>
      <c r="G15" s="1"/>
      <c r="H15" s="2"/>
      <c r="I15" s="15"/>
      <c r="J15" s="11"/>
      <c r="K15" s="16"/>
      <c r="L15" s="9"/>
      <c r="M15" s="2"/>
      <c r="N15" s="2"/>
      <c r="O15" s="2"/>
      <c r="P15" s="2"/>
      <c r="Q15" s="2"/>
      <c r="R15" s="2"/>
      <c r="S15" s="43"/>
      <c r="T15" s="21"/>
    </row>
    <row r="16" spans="2:20" x14ac:dyDescent="0.25">
      <c r="B16" s="13" t="s">
        <v>72</v>
      </c>
      <c r="C16" s="2">
        <v>2</v>
      </c>
      <c r="D16" s="2"/>
      <c r="E16" s="2"/>
      <c r="F16" s="2"/>
      <c r="G16" s="1">
        <f>SUM(C16:F16)</f>
        <v>2</v>
      </c>
      <c r="H16" s="2" t="s">
        <v>83</v>
      </c>
      <c r="I16" s="15">
        <v>22</v>
      </c>
      <c r="J16" s="11">
        <v>1</v>
      </c>
      <c r="K16" s="16">
        <v>1.0429999999999999</v>
      </c>
      <c r="L16" s="9">
        <v>2</v>
      </c>
      <c r="M16" s="2" t="s">
        <v>84</v>
      </c>
      <c r="N16" s="29" t="s">
        <v>80</v>
      </c>
      <c r="O16" s="2" t="s">
        <v>84</v>
      </c>
      <c r="P16" s="2"/>
      <c r="Q16" s="2"/>
      <c r="R16" s="2"/>
      <c r="S16" s="44">
        <f t="shared" si="0"/>
        <v>46.06583333333333</v>
      </c>
      <c r="T16" s="21">
        <f t="shared" ref="T16:T39" si="1">ROUND(S16,0)</f>
        <v>46</v>
      </c>
    </row>
    <row r="17" spans="2:20" x14ac:dyDescent="0.25">
      <c r="B17" s="13" t="s">
        <v>73</v>
      </c>
      <c r="C17" s="2">
        <v>1</v>
      </c>
      <c r="D17" s="2"/>
      <c r="E17" s="2"/>
      <c r="F17" s="2"/>
      <c r="G17" s="1">
        <f>SUM(C17:F17)</f>
        <v>1</v>
      </c>
      <c r="H17" s="2" t="s">
        <v>175</v>
      </c>
      <c r="I17" s="15">
        <v>22</v>
      </c>
      <c r="J17" s="11">
        <v>3</v>
      </c>
      <c r="K17" s="16">
        <v>1.0429999999999999</v>
      </c>
      <c r="L17" s="9">
        <v>2</v>
      </c>
      <c r="M17" s="2" t="s">
        <v>84</v>
      </c>
      <c r="N17" s="29" t="s">
        <v>300</v>
      </c>
      <c r="O17" s="2" t="s">
        <v>84</v>
      </c>
      <c r="P17" s="2"/>
      <c r="Q17" s="2"/>
      <c r="R17" s="2"/>
      <c r="S17" s="45">
        <f t="shared" si="0"/>
        <v>23.20675</v>
      </c>
      <c r="T17" s="21">
        <f t="shared" si="1"/>
        <v>23</v>
      </c>
    </row>
    <row r="18" spans="2:20" x14ac:dyDescent="0.25">
      <c r="B18" s="30" t="s">
        <v>74</v>
      </c>
      <c r="C18" s="29">
        <v>1</v>
      </c>
      <c r="D18" s="29"/>
      <c r="E18" s="29"/>
      <c r="F18" s="29"/>
      <c r="G18" s="2">
        <f>SUM(C18:F18)</f>
        <v>1</v>
      </c>
      <c r="H18" s="29" t="s">
        <v>301</v>
      </c>
      <c r="I18" s="15">
        <v>22</v>
      </c>
      <c r="J18" s="11">
        <v>10</v>
      </c>
      <c r="K18" s="16">
        <v>1.0429999999999999</v>
      </c>
      <c r="L18" s="31">
        <v>2</v>
      </c>
      <c r="M18" s="2" t="s">
        <v>84</v>
      </c>
      <c r="N18" s="29" t="s">
        <v>52</v>
      </c>
      <c r="O18" s="2" t="s">
        <v>84</v>
      </c>
      <c r="P18" s="29"/>
      <c r="Q18" s="29"/>
      <c r="R18" s="29"/>
      <c r="S18" s="45">
        <f t="shared" si="0"/>
        <v>23.815166666666663</v>
      </c>
      <c r="T18" s="32">
        <f t="shared" si="1"/>
        <v>24</v>
      </c>
    </row>
    <row r="19" spans="2:20" x14ac:dyDescent="0.25">
      <c r="B19" s="30" t="s">
        <v>75</v>
      </c>
      <c r="C19" s="29">
        <v>1</v>
      </c>
      <c r="D19" s="29"/>
      <c r="E19" s="29"/>
      <c r="F19" s="29"/>
      <c r="G19" s="2">
        <f>SUM(C19:F19)</f>
        <v>1</v>
      </c>
      <c r="H19" s="29" t="s">
        <v>43</v>
      </c>
      <c r="I19" s="15">
        <v>13</v>
      </c>
      <c r="J19" s="11">
        <v>8</v>
      </c>
      <c r="K19" s="16">
        <v>1.0429999999999999</v>
      </c>
      <c r="L19" s="31">
        <v>2</v>
      </c>
      <c r="M19" s="29" t="s">
        <v>302</v>
      </c>
      <c r="N19" s="29" t="s">
        <v>135</v>
      </c>
      <c r="O19" s="29" t="s">
        <v>302</v>
      </c>
      <c r="P19" s="29"/>
      <c r="Q19" s="29"/>
      <c r="R19" s="29"/>
      <c r="S19" s="45">
        <f>((I19+(J19/12))*K19)*G19</f>
        <v>14.254333333333332</v>
      </c>
      <c r="T19" s="32">
        <f>ROUND(S19,0)</f>
        <v>14</v>
      </c>
    </row>
    <row r="20" spans="2:20" x14ac:dyDescent="0.25">
      <c r="B20" s="37" t="s">
        <v>76</v>
      </c>
      <c r="C20" s="2">
        <v>1</v>
      </c>
      <c r="D20" s="2"/>
      <c r="E20" s="2"/>
      <c r="F20" s="2"/>
      <c r="G20" s="2">
        <f>SUM(C20:F20)</f>
        <v>1</v>
      </c>
      <c r="H20" s="2" t="s">
        <v>40</v>
      </c>
      <c r="I20" s="15">
        <v>13</v>
      </c>
      <c r="J20" s="11">
        <v>0</v>
      </c>
      <c r="K20" s="16">
        <v>1.0429999999999999</v>
      </c>
      <c r="L20" s="38">
        <v>2</v>
      </c>
      <c r="M20" s="2" t="s">
        <v>302</v>
      </c>
      <c r="N20" s="38" t="s">
        <v>52</v>
      </c>
      <c r="O20" s="38" t="s">
        <v>302</v>
      </c>
      <c r="P20" s="38"/>
      <c r="Q20" s="38"/>
      <c r="R20" s="38"/>
      <c r="S20" s="34">
        <f t="shared" si="0"/>
        <v>13.558999999999999</v>
      </c>
      <c r="T20" s="51">
        <f t="shared" si="1"/>
        <v>14</v>
      </c>
    </row>
    <row r="21" spans="2:20" x14ac:dyDescent="0.25">
      <c r="B21" s="37"/>
      <c r="C21" s="2"/>
      <c r="D21" s="2"/>
      <c r="E21" s="2"/>
      <c r="F21" s="2"/>
      <c r="G21" s="2"/>
      <c r="H21" s="2"/>
      <c r="I21" s="15"/>
      <c r="J21" s="11"/>
      <c r="K21" s="16"/>
      <c r="L21" s="38"/>
      <c r="M21" s="2"/>
      <c r="N21" s="38"/>
      <c r="O21" s="38"/>
      <c r="P21" s="38"/>
      <c r="Q21" s="38"/>
      <c r="R21" s="38"/>
      <c r="S21" s="34"/>
      <c r="T21" s="53"/>
    </row>
    <row r="22" spans="2:20" x14ac:dyDescent="0.25">
      <c r="B22" s="191" t="s">
        <v>77</v>
      </c>
      <c r="C22" s="29" t="s">
        <v>78</v>
      </c>
      <c r="D22" s="193"/>
      <c r="E22" s="200"/>
      <c r="F22" s="200"/>
      <c r="G22" s="29" t="s">
        <v>78</v>
      </c>
      <c r="H22" s="55" t="s">
        <v>303</v>
      </c>
      <c r="I22" s="205">
        <v>14</v>
      </c>
      <c r="J22" s="198">
        <v>7</v>
      </c>
      <c r="K22" s="16">
        <v>1.0429999999999999</v>
      </c>
      <c r="L22" s="193">
        <v>2</v>
      </c>
      <c r="M22" s="29" t="s">
        <v>304</v>
      </c>
      <c r="N22" s="193" t="s">
        <v>86</v>
      </c>
      <c r="O22" s="29" t="s">
        <v>304</v>
      </c>
      <c r="P22" s="193"/>
      <c r="Q22" s="193"/>
      <c r="R22" s="193" t="s">
        <v>87</v>
      </c>
      <c r="S22" s="187">
        <f>((I22+(J22/12))*K22)*35</f>
        <v>532.36458333333326</v>
      </c>
      <c r="T22" s="189">
        <f t="shared" si="1"/>
        <v>532</v>
      </c>
    </row>
    <row r="23" spans="2:20" x14ac:dyDescent="0.25">
      <c r="B23" s="192"/>
      <c r="C23" s="1" t="s">
        <v>292</v>
      </c>
      <c r="D23" s="194"/>
      <c r="E23" s="201"/>
      <c r="F23" s="201"/>
      <c r="G23" s="1" t="s">
        <v>292</v>
      </c>
      <c r="H23" s="26" t="s">
        <v>280</v>
      </c>
      <c r="I23" s="206"/>
      <c r="J23" s="199"/>
      <c r="K23" s="16"/>
      <c r="L23" s="194"/>
      <c r="M23" s="1" t="s">
        <v>107</v>
      </c>
      <c r="N23" s="194"/>
      <c r="O23" s="1" t="s">
        <v>107</v>
      </c>
      <c r="P23" s="194"/>
      <c r="Q23" s="194"/>
      <c r="R23" s="194"/>
      <c r="S23" s="188"/>
      <c r="T23" s="190"/>
    </row>
    <row r="24" spans="2:20" x14ac:dyDescent="0.25">
      <c r="B24" s="13" t="s">
        <v>82</v>
      </c>
      <c r="C24" s="2">
        <v>4</v>
      </c>
      <c r="D24" s="2"/>
      <c r="E24" s="2"/>
      <c r="F24" s="2"/>
      <c r="G24" s="2">
        <f>SUM(C24:F24)</f>
        <v>4</v>
      </c>
      <c r="H24" s="2" t="s">
        <v>110</v>
      </c>
      <c r="I24" s="15">
        <v>34</v>
      </c>
      <c r="J24" s="11">
        <v>9</v>
      </c>
      <c r="K24" s="16">
        <v>1.0429999999999999</v>
      </c>
      <c r="L24" s="9">
        <v>38</v>
      </c>
      <c r="M24" s="2"/>
      <c r="N24" s="2"/>
      <c r="O24" s="2"/>
      <c r="P24" s="2"/>
      <c r="Q24" s="2"/>
      <c r="R24" s="2"/>
      <c r="S24" s="45">
        <f t="shared" si="0"/>
        <v>144.977</v>
      </c>
      <c r="T24" s="21">
        <f t="shared" si="1"/>
        <v>145</v>
      </c>
    </row>
    <row r="25" spans="2:20" x14ac:dyDescent="0.25">
      <c r="B25" s="13" t="s">
        <v>85</v>
      </c>
      <c r="C25" s="2">
        <v>2</v>
      </c>
      <c r="D25" s="2"/>
      <c r="E25" s="2"/>
      <c r="F25" s="2"/>
      <c r="G25" s="1">
        <f>SUM(C25:F25)</f>
        <v>2</v>
      </c>
      <c r="H25" s="2" t="s">
        <v>412</v>
      </c>
      <c r="I25" s="15">
        <v>24</v>
      </c>
      <c r="J25" s="11">
        <v>8</v>
      </c>
      <c r="K25" s="16">
        <v>1.0429999999999999</v>
      </c>
      <c r="L25" s="9" t="s">
        <v>27</v>
      </c>
      <c r="M25" s="2"/>
      <c r="N25" s="2"/>
      <c r="O25" s="2"/>
      <c r="P25" s="2"/>
      <c r="Q25" s="2"/>
      <c r="R25" s="54"/>
      <c r="S25" s="45">
        <f t="shared" si="0"/>
        <v>51.454666666666668</v>
      </c>
      <c r="T25" s="21">
        <f t="shared" si="1"/>
        <v>51</v>
      </c>
    </row>
    <row r="26" spans="2:20" x14ac:dyDescent="0.25">
      <c r="B26" s="60" t="s">
        <v>88</v>
      </c>
      <c r="C26" s="29">
        <v>4</v>
      </c>
      <c r="D26" s="29"/>
      <c r="E26" s="29"/>
      <c r="F26" s="29"/>
      <c r="G26" s="1">
        <f>SUM(C26:F26)</f>
        <v>4</v>
      </c>
      <c r="H26" s="29" t="s">
        <v>466</v>
      </c>
      <c r="I26" s="62">
        <v>22</v>
      </c>
      <c r="J26" s="63">
        <v>11</v>
      </c>
      <c r="K26" s="64">
        <v>1.0429999999999999</v>
      </c>
      <c r="L26" s="9" t="s">
        <v>27</v>
      </c>
      <c r="M26" s="29"/>
      <c r="N26" s="55"/>
      <c r="O26" s="29"/>
      <c r="P26" s="29"/>
      <c r="Q26" s="29"/>
      <c r="R26" s="55"/>
      <c r="S26" s="61">
        <f>((I26+(J26/12))*K26)*G26</f>
        <v>95.608333333333334</v>
      </c>
      <c r="T26" s="59">
        <f t="shared" si="1"/>
        <v>96</v>
      </c>
    </row>
    <row r="27" spans="2:20" x14ac:dyDescent="0.25">
      <c r="B27" s="13" t="s">
        <v>89</v>
      </c>
      <c r="C27" s="2">
        <v>2</v>
      </c>
      <c r="D27" s="2"/>
      <c r="E27" s="2"/>
      <c r="F27" s="2"/>
      <c r="G27" s="1">
        <f>SUM(C27:F27)</f>
        <v>2</v>
      </c>
      <c r="H27" s="2" t="s">
        <v>238</v>
      </c>
      <c r="I27" s="15">
        <v>23</v>
      </c>
      <c r="J27" s="11">
        <v>1</v>
      </c>
      <c r="K27" s="16">
        <v>1.0429999999999999</v>
      </c>
      <c r="L27" s="9">
        <v>38</v>
      </c>
      <c r="M27" s="2"/>
      <c r="N27" s="2"/>
      <c r="O27" s="2"/>
      <c r="P27" s="2"/>
      <c r="Q27" s="2"/>
      <c r="R27" s="2"/>
      <c r="S27" s="44">
        <f t="shared" si="0"/>
        <v>48.151833333333329</v>
      </c>
      <c r="T27" s="21">
        <f t="shared" si="1"/>
        <v>48</v>
      </c>
    </row>
    <row r="28" spans="2:20" x14ac:dyDescent="0.25">
      <c r="B28" s="13"/>
      <c r="C28" s="2"/>
      <c r="D28" s="2"/>
      <c r="E28" s="2"/>
      <c r="F28" s="2"/>
      <c r="G28" s="1"/>
      <c r="H28" s="2"/>
      <c r="I28" s="15"/>
      <c r="J28" s="11"/>
      <c r="K28" s="16"/>
      <c r="L28" s="9"/>
      <c r="M28" s="2"/>
      <c r="N28" s="2"/>
      <c r="O28" s="2"/>
      <c r="P28" s="2"/>
      <c r="Q28" s="2"/>
      <c r="R28" s="2"/>
      <c r="S28" s="43"/>
      <c r="T28" s="21"/>
    </row>
    <row r="29" spans="2:20" x14ac:dyDescent="0.25">
      <c r="B29" s="13" t="s">
        <v>90</v>
      </c>
      <c r="C29" s="2">
        <v>1</v>
      </c>
      <c r="D29" s="2"/>
      <c r="E29" s="2"/>
      <c r="F29" s="2"/>
      <c r="G29" s="2">
        <f>SUM(C29:F29)</f>
        <v>1</v>
      </c>
      <c r="H29" s="2" t="s">
        <v>467</v>
      </c>
      <c r="I29" s="15">
        <v>18</v>
      </c>
      <c r="J29" s="11">
        <v>3</v>
      </c>
      <c r="K29" s="16">
        <v>1.0429999999999999</v>
      </c>
      <c r="L29" s="9" t="s">
        <v>27</v>
      </c>
      <c r="M29" s="2"/>
      <c r="N29" s="2"/>
      <c r="O29" s="2"/>
      <c r="P29" s="2"/>
      <c r="Q29" s="2"/>
      <c r="R29" s="2"/>
      <c r="S29" s="44">
        <f t="shared" si="0"/>
        <v>19.034749999999999</v>
      </c>
      <c r="T29" s="21">
        <f t="shared" si="1"/>
        <v>19</v>
      </c>
    </row>
    <row r="30" spans="2:20" x14ac:dyDescent="0.25">
      <c r="B30" s="13" t="s">
        <v>92</v>
      </c>
      <c r="C30" s="2">
        <v>1</v>
      </c>
      <c r="D30" s="2"/>
      <c r="E30" s="2"/>
      <c r="F30" s="2"/>
      <c r="G30" s="2">
        <f>SUM(C30:F30)</f>
        <v>1</v>
      </c>
      <c r="H30" s="2" t="s">
        <v>399</v>
      </c>
      <c r="I30" s="15">
        <v>16</v>
      </c>
      <c r="J30" s="11">
        <v>4</v>
      </c>
      <c r="K30" s="16">
        <v>1.0429999999999999</v>
      </c>
      <c r="L30" s="9" t="s">
        <v>27</v>
      </c>
      <c r="M30" s="2"/>
      <c r="N30" s="2"/>
      <c r="O30" s="2"/>
      <c r="P30" s="2"/>
      <c r="Q30" s="2"/>
      <c r="R30" s="2"/>
      <c r="S30" s="45">
        <f t="shared" si="0"/>
        <v>17.035666666666664</v>
      </c>
      <c r="T30" s="21">
        <f t="shared" si="1"/>
        <v>17</v>
      </c>
    </row>
    <row r="31" spans="2:20" x14ac:dyDescent="0.25">
      <c r="B31" s="13" t="s">
        <v>93</v>
      </c>
      <c r="C31" s="2">
        <v>1</v>
      </c>
      <c r="D31" s="2"/>
      <c r="E31" s="2"/>
      <c r="F31" s="2"/>
      <c r="G31" s="2">
        <f>SUM(C31:F31)</f>
        <v>1</v>
      </c>
      <c r="H31" s="2" t="s">
        <v>395</v>
      </c>
      <c r="I31" s="15">
        <v>15</v>
      </c>
      <c r="J31" s="11">
        <v>10</v>
      </c>
      <c r="K31" s="16">
        <v>1.0429999999999999</v>
      </c>
      <c r="L31" s="9" t="s">
        <v>27</v>
      </c>
      <c r="M31" s="2"/>
      <c r="N31" s="2"/>
      <c r="O31" s="2"/>
      <c r="P31" s="2"/>
      <c r="Q31" s="2"/>
      <c r="R31" s="2"/>
      <c r="S31" s="43">
        <f t="shared" si="0"/>
        <v>16.514166666666664</v>
      </c>
      <c r="T31" s="21">
        <f t="shared" si="1"/>
        <v>17</v>
      </c>
    </row>
    <row r="32" spans="2:20" x14ac:dyDescent="0.25">
      <c r="B32" s="13" t="s">
        <v>94</v>
      </c>
      <c r="C32" s="2">
        <v>1</v>
      </c>
      <c r="D32" s="2"/>
      <c r="E32" s="2"/>
      <c r="F32" s="2"/>
      <c r="G32" s="2">
        <f>SUM(C32:F32)</f>
        <v>1</v>
      </c>
      <c r="H32" s="2" t="s">
        <v>468</v>
      </c>
      <c r="I32" s="15">
        <v>14</v>
      </c>
      <c r="J32" s="11">
        <v>0</v>
      </c>
      <c r="K32" s="16">
        <v>1.0429999999999999</v>
      </c>
      <c r="L32" s="9" t="s">
        <v>27</v>
      </c>
      <c r="M32" s="2"/>
      <c r="N32" s="2"/>
      <c r="O32" s="2"/>
      <c r="P32" s="2"/>
      <c r="Q32" s="2"/>
      <c r="R32" s="2"/>
      <c r="S32" s="43">
        <f t="shared" si="0"/>
        <v>14.601999999999999</v>
      </c>
      <c r="T32" s="21">
        <f t="shared" si="1"/>
        <v>15</v>
      </c>
    </row>
    <row r="33" spans="2:20" x14ac:dyDescent="0.25">
      <c r="B33" s="13" t="s">
        <v>95</v>
      </c>
      <c r="C33" s="2">
        <v>1</v>
      </c>
      <c r="D33" s="2"/>
      <c r="E33" s="2"/>
      <c r="F33" s="2"/>
      <c r="G33" s="1">
        <f>SUM(C33:F33)</f>
        <v>1</v>
      </c>
      <c r="H33" s="2" t="s">
        <v>394</v>
      </c>
      <c r="I33" s="15">
        <v>9</v>
      </c>
      <c r="J33" s="11">
        <v>2</v>
      </c>
      <c r="K33" s="16">
        <v>1.0429999999999999</v>
      </c>
      <c r="L33" s="9" t="s">
        <v>27</v>
      </c>
      <c r="M33" s="2"/>
      <c r="N33" s="2"/>
      <c r="O33" s="2"/>
      <c r="P33" s="2"/>
      <c r="Q33" s="2"/>
      <c r="R33" s="2"/>
      <c r="S33" s="43">
        <f t="shared" si="0"/>
        <v>9.5608333333333313</v>
      </c>
      <c r="T33" s="21">
        <f t="shared" si="1"/>
        <v>10</v>
      </c>
    </row>
    <row r="34" spans="2:20" x14ac:dyDescent="0.25">
      <c r="B34" s="13"/>
      <c r="C34" s="2"/>
      <c r="D34" s="2"/>
      <c r="E34" s="2"/>
      <c r="F34" s="2"/>
      <c r="G34" s="1"/>
      <c r="H34" s="2"/>
      <c r="I34" s="15"/>
      <c r="J34" s="11"/>
      <c r="K34" s="16"/>
      <c r="L34" s="9"/>
      <c r="M34" s="2"/>
      <c r="N34" s="2"/>
      <c r="O34" s="2"/>
      <c r="P34" s="2"/>
      <c r="Q34" s="2"/>
      <c r="R34" s="2"/>
      <c r="S34" s="44"/>
      <c r="T34" s="21"/>
    </row>
    <row r="35" spans="2:20" x14ac:dyDescent="0.25">
      <c r="B35" s="13" t="s">
        <v>96</v>
      </c>
      <c r="C35" s="2">
        <v>1</v>
      </c>
      <c r="D35" s="2"/>
      <c r="E35" s="2"/>
      <c r="F35" s="2"/>
      <c r="G35" s="1">
        <f>SUM(C35:F35)</f>
        <v>1</v>
      </c>
      <c r="H35" s="2" t="s">
        <v>438</v>
      </c>
      <c r="I35" s="15">
        <v>7</v>
      </c>
      <c r="J35" s="11">
        <v>4</v>
      </c>
      <c r="K35" s="16">
        <v>1.0429999999999999</v>
      </c>
      <c r="L35" s="9" t="s">
        <v>27</v>
      </c>
      <c r="M35" s="2"/>
      <c r="N35" s="2"/>
      <c r="O35" s="2"/>
      <c r="P35" s="2"/>
      <c r="Q35" s="2"/>
      <c r="R35" s="2"/>
      <c r="S35" s="43">
        <f t="shared" si="0"/>
        <v>7.6486666666666654</v>
      </c>
      <c r="T35" s="21">
        <f t="shared" si="1"/>
        <v>8</v>
      </c>
    </row>
    <row r="36" spans="2:20" x14ac:dyDescent="0.25">
      <c r="B36" s="13" t="s">
        <v>97</v>
      </c>
      <c r="C36" s="2">
        <v>1</v>
      </c>
      <c r="D36" s="2"/>
      <c r="E36" s="2"/>
      <c r="F36" s="2"/>
      <c r="G36" s="2">
        <f>SUM(C36:F36)</f>
        <v>1</v>
      </c>
      <c r="H36" s="2" t="s">
        <v>327</v>
      </c>
      <c r="I36" s="15">
        <v>18</v>
      </c>
      <c r="J36" s="11">
        <v>8</v>
      </c>
      <c r="K36" s="16">
        <v>1.0429999999999999</v>
      </c>
      <c r="L36" s="9">
        <v>19</v>
      </c>
      <c r="M36" s="2" t="s">
        <v>495</v>
      </c>
      <c r="N36" s="2" t="s">
        <v>496</v>
      </c>
      <c r="O36" s="2" t="s">
        <v>497</v>
      </c>
      <c r="P36" s="2"/>
      <c r="Q36" s="2"/>
      <c r="R36" s="2"/>
      <c r="S36" s="43">
        <f t="shared" si="0"/>
        <v>19.469333333333335</v>
      </c>
      <c r="T36" s="21">
        <f t="shared" si="1"/>
        <v>19</v>
      </c>
    </row>
    <row r="37" spans="2:20" x14ac:dyDescent="0.25">
      <c r="B37" s="13" t="s">
        <v>98</v>
      </c>
      <c r="C37" s="2">
        <v>1</v>
      </c>
      <c r="D37" s="2"/>
      <c r="E37" s="2"/>
      <c r="F37" s="2"/>
      <c r="G37" s="2">
        <f>SUM(C37:F37)</f>
        <v>1</v>
      </c>
      <c r="H37" s="2" t="s">
        <v>366</v>
      </c>
      <c r="I37" s="15">
        <v>16</v>
      </c>
      <c r="J37" s="11">
        <v>7</v>
      </c>
      <c r="K37" s="16">
        <v>1.0429999999999999</v>
      </c>
      <c r="L37" s="9">
        <v>19</v>
      </c>
      <c r="M37" s="2" t="s">
        <v>495</v>
      </c>
      <c r="N37" s="2" t="s">
        <v>142</v>
      </c>
      <c r="O37" s="2" t="s">
        <v>502</v>
      </c>
      <c r="P37" s="2"/>
      <c r="Q37" s="2"/>
      <c r="R37" s="2"/>
      <c r="S37" s="44">
        <f t="shared" si="0"/>
        <v>17.296416666666666</v>
      </c>
      <c r="T37" s="21">
        <f t="shared" si="1"/>
        <v>17</v>
      </c>
    </row>
    <row r="38" spans="2:20" x14ac:dyDescent="0.25">
      <c r="B38" s="13" t="s">
        <v>100</v>
      </c>
      <c r="C38" s="2">
        <v>12</v>
      </c>
      <c r="D38" s="2"/>
      <c r="E38" s="2"/>
      <c r="F38" s="2"/>
      <c r="G38" s="2">
        <v>12</v>
      </c>
      <c r="H38" s="2" t="s">
        <v>45</v>
      </c>
      <c r="I38" s="15">
        <v>3</v>
      </c>
      <c r="J38" s="11">
        <v>11</v>
      </c>
      <c r="K38" s="16">
        <v>1.0429999999999999</v>
      </c>
      <c r="L38" s="9">
        <v>2</v>
      </c>
      <c r="M38" s="2" t="s">
        <v>41</v>
      </c>
      <c r="N38" s="2" t="s">
        <v>80</v>
      </c>
      <c r="O38" s="2" t="s">
        <v>41</v>
      </c>
      <c r="P38" s="2"/>
      <c r="Q38" s="2"/>
      <c r="R38" s="2"/>
      <c r="S38" s="45">
        <f t="shared" si="0"/>
        <v>49.020999999999987</v>
      </c>
      <c r="T38" s="21">
        <f t="shared" si="1"/>
        <v>49</v>
      </c>
    </row>
    <row r="39" spans="2:20" x14ac:dyDescent="0.25">
      <c r="B39" s="13" t="s">
        <v>101</v>
      </c>
      <c r="C39" s="2">
        <v>1</v>
      </c>
      <c r="D39" s="2"/>
      <c r="E39" s="2"/>
      <c r="F39" s="2">
        <v>1</v>
      </c>
      <c r="G39" s="2">
        <f>SUM(C39:F39)</f>
        <v>2</v>
      </c>
      <c r="H39" s="2" t="s">
        <v>305</v>
      </c>
      <c r="I39" s="15">
        <v>4</v>
      </c>
      <c r="J39" s="11">
        <v>1</v>
      </c>
      <c r="K39" s="16">
        <v>1.0429999999999999</v>
      </c>
      <c r="L39" s="9">
        <v>2</v>
      </c>
      <c r="M39" s="2" t="s">
        <v>41</v>
      </c>
      <c r="N39" s="2" t="s">
        <v>300</v>
      </c>
      <c r="O39" s="2" t="s">
        <v>41</v>
      </c>
      <c r="P39" s="2"/>
      <c r="Q39" s="2"/>
      <c r="R39" s="2"/>
      <c r="S39" s="43">
        <f t="shared" si="0"/>
        <v>8.517833333333332</v>
      </c>
      <c r="T39" s="21">
        <f t="shared" si="1"/>
        <v>9</v>
      </c>
    </row>
    <row r="40" spans="2:20" x14ac:dyDescent="0.25">
      <c r="B40" s="13"/>
      <c r="C40" s="2"/>
      <c r="D40" s="2"/>
      <c r="E40" s="2"/>
      <c r="F40" s="2"/>
      <c r="G40" s="1"/>
      <c r="H40" s="2"/>
      <c r="I40" s="15"/>
      <c r="J40" s="11"/>
      <c r="K40" s="16"/>
      <c r="L40" s="9"/>
      <c r="M40" s="2"/>
      <c r="N40" s="2"/>
      <c r="O40" s="2"/>
      <c r="P40" s="2"/>
      <c r="Q40" s="2"/>
      <c r="R40" s="2"/>
      <c r="S40" s="43"/>
      <c r="T40" s="21"/>
    </row>
    <row r="41" spans="2:20" x14ac:dyDescent="0.25">
      <c r="B41" s="13" t="s">
        <v>104</v>
      </c>
      <c r="C41" s="2">
        <v>2</v>
      </c>
      <c r="D41" s="2">
        <v>1</v>
      </c>
      <c r="E41" s="2">
        <v>1</v>
      </c>
      <c r="F41" s="2">
        <v>1</v>
      </c>
      <c r="G41" s="1">
        <f>SUM(C41:F41)</f>
        <v>5</v>
      </c>
      <c r="H41" s="2" t="s">
        <v>358</v>
      </c>
      <c r="I41" s="15">
        <v>7</v>
      </c>
      <c r="J41" s="11">
        <v>6</v>
      </c>
      <c r="K41" s="16">
        <v>1.0429999999999999</v>
      </c>
      <c r="L41" s="9">
        <v>2</v>
      </c>
      <c r="M41" s="2" t="s">
        <v>137</v>
      </c>
      <c r="N41" s="2" t="s">
        <v>52</v>
      </c>
      <c r="O41" s="2" t="s">
        <v>137</v>
      </c>
      <c r="P41" s="2"/>
      <c r="Q41" s="2"/>
      <c r="R41" s="2"/>
      <c r="S41" s="46">
        <f t="shared" si="0"/>
        <v>39.112499999999997</v>
      </c>
      <c r="T41" s="21">
        <f t="shared" ref="T41:T57" si="2">ROUND(S41,0)</f>
        <v>39</v>
      </c>
    </row>
    <row r="42" spans="2:20" x14ac:dyDescent="0.25">
      <c r="B42" s="13" t="s">
        <v>105</v>
      </c>
      <c r="C42" s="2">
        <v>1</v>
      </c>
      <c r="D42" s="2">
        <v>1</v>
      </c>
      <c r="E42" s="2">
        <v>1</v>
      </c>
      <c r="F42" s="2">
        <v>1</v>
      </c>
      <c r="G42" s="1">
        <f>SUM(C42:F42)</f>
        <v>4</v>
      </c>
      <c r="H42" s="2" t="s">
        <v>227</v>
      </c>
      <c r="I42" s="15">
        <v>5</v>
      </c>
      <c r="J42" s="11">
        <v>4</v>
      </c>
      <c r="K42" s="16">
        <v>1.0429999999999999</v>
      </c>
      <c r="L42" s="9">
        <v>2</v>
      </c>
      <c r="M42" s="2" t="s">
        <v>137</v>
      </c>
      <c r="N42" s="2" t="s">
        <v>135</v>
      </c>
      <c r="O42" s="2" t="s">
        <v>137</v>
      </c>
      <c r="P42" s="2"/>
      <c r="Q42" s="2"/>
      <c r="R42" s="2"/>
      <c r="S42" s="44">
        <f t="shared" si="0"/>
        <v>22.250666666666664</v>
      </c>
      <c r="T42" s="21">
        <f t="shared" si="2"/>
        <v>22</v>
      </c>
    </row>
    <row r="43" spans="2:20" x14ac:dyDescent="0.25">
      <c r="B43" s="13" t="s">
        <v>106</v>
      </c>
      <c r="C43" s="2">
        <v>35</v>
      </c>
      <c r="D43" s="2">
        <v>24</v>
      </c>
      <c r="E43" s="2">
        <v>22</v>
      </c>
      <c r="F43" s="2">
        <v>26</v>
      </c>
      <c r="G43" s="1">
        <f>SUM(C43:F43)</f>
        <v>107</v>
      </c>
      <c r="H43" s="2" t="s">
        <v>99</v>
      </c>
      <c r="I43" s="15">
        <v>7</v>
      </c>
      <c r="J43" s="11">
        <v>3</v>
      </c>
      <c r="K43" s="16">
        <v>1.0429999999999999</v>
      </c>
      <c r="L43" s="9">
        <v>2</v>
      </c>
      <c r="M43" s="2" t="s">
        <v>137</v>
      </c>
      <c r="N43" s="2" t="s">
        <v>86</v>
      </c>
      <c r="O43" s="2" t="s">
        <v>137</v>
      </c>
      <c r="P43" s="2"/>
      <c r="Q43" s="2"/>
      <c r="R43" s="2"/>
      <c r="S43" s="45">
        <f t="shared" si="0"/>
        <v>809.10724999999991</v>
      </c>
      <c r="T43" s="21">
        <f t="shared" si="2"/>
        <v>809</v>
      </c>
    </row>
    <row r="44" spans="2:20" x14ac:dyDescent="0.25">
      <c r="B44" s="13" t="s">
        <v>108</v>
      </c>
      <c r="C44" s="2"/>
      <c r="D44" s="2">
        <v>1</v>
      </c>
      <c r="E44" s="2"/>
      <c r="F44" s="2"/>
      <c r="G44" s="1">
        <f>SUM(C44:F44)</f>
        <v>1</v>
      </c>
      <c r="H44" s="2" t="s">
        <v>452</v>
      </c>
      <c r="I44" s="15">
        <v>14</v>
      </c>
      <c r="J44" s="11">
        <v>9</v>
      </c>
      <c r="K44" s="16">
        <v>1.0429999999999999</v>
      </c>
      <c r="L44" s="9">
        <v>3</v>
      </c>
      <c r="M44" s="2" t="s">
        <v>469</v>
      </c>
      <c r="N44" s="2" t="s">
        <v>66</v>
      </c>
      <c r="O44" s="2"/>
      <c r="P44" s="2"/>
      <c r="Q44" s="2"/>
      <c r="R44" s="2"/>
      <c r="S44" s="45">
        <f t="shared" si="0"/>
        <v>15.38425</v>
      </c>
      <c r="T44" s="21">
        <f t="shared" si="2"/>
        <v>15</v>
      </c>
    </row>
    <row r="45" spans="2:20" x14ac:dyDescent="0.25">
      <c r="B45" s="13" t="s">
        <v>109</v>
      </c>
      <c r="C45" s="2"/>
      <c r="D45" s="2">
        <v>1</v>
      </c>
      <c r="E45" s="2"/>
      <c r="F45" s="2"/>
      <c r="G45" s="1">
        <f>SUM(C45:F45)</f>
        <v>1</v>
      </c>
      <c r="H45" s="2" t="s">
        <v>470</v>
      </c>
      <c r="I45" s="15">
        <v>12</v>
      </c>
      <c r="J45" s="11">
        <v>1</v>
      </c>
      <c r="K45" s="16">
        <v>1.0429999999999999</v>
      </c>
      <c r="L45" s="9">
        <v>3</v>
      </c>
      <c r="M45" s="2" t="s">
        <v>52</v>
      </c>
      <c r="N45" s="2" t="s">
        <v>66</v>
      </c>
      <c r="O45" s="2"/>
      <c r="P45" s="2"/>
      <c r="Q45" s="2"/>
      <c r="R45" s="2"/>
      <c r="S45" s="45">
        <f t="shared" si="0"/>
        <v>12.602916666666667</v>
      </c>
      <c r="T45" s="21">
        <f t="shared" si="2"/>
        <v>13</v>
      </c>
    </row>
    <row r="46" spans="2:20" x14ac:dyDescent="0.25">
      <c r="B46" s="13"/>
      <c r="C46" s="2"/>
      <c r="D46" s="2"/>
      <c r="E46" s="2"/>
      <c r="F46" s="2"/>
      <c r="G46" s="1"/>
      <c r="H46" s="2"/>
      <c r="I46" s="15"/>
      <c r="J46" s="11"/>
      <c r="K46" s="16"/>
      <c r="L46" s="9"/>
      <c r="M46" s="2"/>
      <c r="N46" s="2"/>
      <c r="O46" s="2"/>
      <c r="P46" s="2"/>
      <c r="Q46" s="2"/>
      <c r="R46" s="2"/>
      <c r="S46" s="45"/>
      <c r="T46" s="21"/>
    </row>
    <row r="47" spans="2:20" x14ac:dyDescent="0.25">
      <c r="B47" s="13" t="s">
        <v>111</v>
      </c>
      <c r="C47" s="2"/>
      <c r="D47" s="2">
        <v>1</v>
      </c>
      <c r="E47" s="2"/>
      <c r="F47" s="2"/>
      <c r="G47" s="1">
        <f>SUM(C47:F47)</f>
        <v>1</v>
      </c>
      <c r="H47" s="2" t="s">
        <v>228</v>
      </c>
      <c r="I47" s="15">
        <v>8</v>
      </c>
      <c r="J47" s="11">
        <v>6</v>
      </c>
      <c r="K47" s="16">
        <v>1.0429999999999999</v>
      </c>
      <c r="L47" s="9">
        <v>3</v>
      </c>
      <c r="M47" s="2" t="s">
        <v>39</v>
      </c>
      <c r="N47" s="2" t="s">
        <v>66</v>
      </c>
      <c r="O47" s="2"/>
      <c r="P47" s="2"/>
      <c r="Q47" s="2"/>
      <c r="R47" s="2"/>
      <c r="S47" s="43">
        <f t="shared" si="0"/>
        <v>8.865499999999999</v>
      </c>
      <c r="T47" s="21">
        <f t="shared" si="2"/>
        <v>9</v>
      </c>
    </row>
    <row r="48" spans="2:20" x14ac:dyDescent="0.25">
      <c r="B48" s="13" t="s">
        <v>112</v>
      </c>
      <c r="C48" s="2"/>
      <c r="D48" s="2">
        <v>1</v>
      </c>
      <c r="E48" s="2">
        <v>1</v>
      </c>
      <c r="F48" s="2"/>
      <c r="G48" s="1">
        <f>SUM(C48:F48)</f>
        <v>2</v>
      </c>
      <c r="H48" s="2" t="s">
        <v>308</v>
      </c>
      <c r="I48" s="15">
        <v>21</v>
      </c>
      <c r="J48" s="11">
        <v>0</v>
      </c>
      <c r="K48" s="16">
        <v>1.0429999999999999</v>
      </c>
      <c r="L48" s="9">
        <v>3</v>
      </c>
      <c r="M48" s="2" t="s">
        <v>309</v>
      </c>
      <c r="N48" s="2" t="s">
        <v>66</v>
      </c>
      <c r="O48" s="2"/>
      <c r="P48" s="2"/>
      <c r="Q48" s="2"/>
      <c r="R48" s="2"/>
      <c r="S48" s="43">
        <f t="shared" si="0"/>
        <v>43.805999999999997</v>
      </c>
      <c r="T48" s="21">
        <f t="shared" si="2"/>
        <v>44</v>
      </c>
    </row>
    <row r="49" spans="2:20" x14ac:dyDescent="0.25">
      <c r="B49" s="13" t="s">
        <v>114</v>
      </c>
      <c r="C49" s="2"/>
      <c r="D49" s="2">
        <v>1</v>
      </c>
      <c r="E49" s="2"/>
      <c r="F49" s="2"/>
      <c r="G49" s="1">
        <f>SUM(C49:F49)</f>
        <v>1</v>
      </c>
      <c r="H49" s="2" t="s">
        <v>310</v>
      </c>
      <c r="I49" s="15">
        <v>31</v>
      </c>
      <c r="J49" s="11">
        <v>8</v>
      </c>
      <c r="K49" s="16">
        <v>1.0429999999999999</v>
      </c>
      <c r="L49" s="9">
        <v>39</v>
      </c>
      <c r="M49" s="2"/>
      <c r="N49" s="2"/>
      <c r="O49" s="2"/>
      <c r="P49" s="2"/>
      <c r="Q49" s="2"/>
      <c r="R49" s="2"/>
      <c r="S49" s="43">
        <f t="shared" si="0"/>
        <v>33.028333333333329</v>
      </c>
      <c r="T49" s="21">
        <f t="shared" si="2"/>
        <v>33</v>
      </c>
    </row>
    <row r="50" spans="2:20" x14ac:dyDescent="0.25">
      <c r="B50" s="13" t="s">
        <v>115</v>
      </c>
      <c r="C50" s="2"/>
      <c r="D50" s="2">
        <v>1</v>
      </c>
      <c r="E50" s="2"/>
      <c r="F50" s="2"/>
      <c r="G50" s="1">
        <f>SUM(C50:F50)</f>
        <v>1</v>
      </c>
      <c r="H50" s="2" t="s">
        <v>311</v>
      </c>
      <c r="I50" s="15">
        <v>26</v>
      </c>
      <c r="J50" s="11">
        <v>5</v>
      </c>
      <c r="K50" s="16">
        <v>1.0429999999999999</v>
      </c>
      <c r="L50" s="9">
        <v>39</v>
      </c>
      <c r="M50" s="2"/>
      <c r="N50" s="2"/>
      <c r="O50" s="2"/>
      <c r="P50" s="2"/>
      <c r="Q50" s="2"/>
      <c r="R50" s="2"/>
      <c r="S50" s="43">
        <f t="shared" si="0"/>
        <v>27.552583333333331</v>
      </c>
      <c r="T50" s="21">
        <f t="shared" si="2"/>
        <v>28</v>
      </c>
    </row>
    <row r="51" spans="2:20" x14ac:dyDescent="0.25">
      <c r="B51" s="191" t="s">
        <v>117</v>
      </c>
      <c r="C51" s="29"/>
      <c r="D51" s="29" t="s">
        <v>42</v>
      </c>
      <c r="E51" s="29"/>
      <c r="F51" s="29"/>
      <c r="G51" s="29" t="s">
        <v>42</v>
      </c>
      <c r="H51" s="29" t="s">
        <v>312</v>
      </c>
      <c r="I51" s="15">
        <v>29</v>
      </c>
      <c r="J51" s="11">
        <v>0</v>
      </c>
      <c r="K51" s="16">
        <v>1.0429999999999999</v>
      </c>
      <c r="L51" s="193">
        <v>39</v>
      </c>
      <c r="M51" s="29"/>
      <c r="N51" s="29"/>
      <c r="O51" s="29"/>
      <c r="P51" s="29"/>
      <c r="Q51" s="29"/>
      <c r="R51" s="195" t="s">
        <v>313</v>
      </c>
      <c r="S51" s="44">
        <f>((I51+(J51/12))*K51)*4</f>
        <v>120.98799999999999</v>
      </c>
      <c r="T51" s="189">
        <f t="shared" si="2"/>
        <v>121</v>
      </c>
    </row>
    <row r="52" spans="2:20" x14ac:dyDescent="0.25">
      <c r="B52" s="192"/>
      <c r="C52" s="1"/>
      <c r="D52" s="1" t="s">
        <v>289</v>
      </c>
      <c r="E52" s="1"/>
      <c r="F52" s="1"/>
      <c r="G52" s="1" t="s">
        <v>289</v>
      </c>
      <c r="H52" s="1" t="s">
        <v>310</v>
      </c>
      <c r="I52" s="15"/>
      <c r="J52" s="11"/>
      <c r="K52" s="16"/>
      <c r="L52" s="194"/>
      <c r="M52" s="1"/>
      <c r="N52" s="1"/>
      <c r="O52" s="1"/>
      <c r="P52" s="1"/>
      <c r="Q52" s="1"/>
      <c r="R52" s="196"/>
      <c r="S52" s="44"/>
      <c r="T52" s="197"/>
    </row>
    <row r="53" spans="2:20" x14ac:dyDescent="0.25">
      <c r="B53" s="13"/>
      <c r="C53" s="2"/>
      <c r="D53" s="2"/>
      <c r="E53" s="2"/>
      <c r="F53" s="2"/>
      <c r="G53" s="1"/>
      <c r="H53" s="2"/>
      <c r="I53" s="15"/>
      <c r="J53" s="11"/>
      <c r="K53" s="16"/>
      <c r="L53" s="9"/>
      <c r="M53" s="2"/>
      <c r="N53" s="2"/>
      <c r="O53" s="2"/>
      <c r="P53" s="2"/>
      <c r="Q53" s="2"/>
      <c r="R53" s="2"/>
      <c r="S53" s="45"/>
      <c r="T53" s="21"/>
    </row>
    <row r="54" spans="2:20" x14ac:dyDescent="0.25">
      <c r="B54" s="60" t="s">
        <v>119</v>
      </c>
      <c r="C54" s="55"/>
      <c r="D54" s="55">
        <v>1</v>
      </c>
      <c r="E54" s="55">
        <v>1</v>
      </c>
      <c r="F54" s="29"/>
      <c r="G54" s="1">
        <f>SUM(C54:F54)</f>
        <v>2</v>
      </c>
      <c r="H54" s="29" t="s">
        <v>314</v>
      </c>
      <c r="I54" s="62">
        <v>18</v>
      </c>
      <c r="J54" s="63">
        <v>4</v>
      </c>
      <c r="K54" s="56">
        <v>1.0429999999999999</v>
      </c>
      <c r="L54" s="55">
        <v>2</v>
      </c>
      <c r="M54" s="29" t="s">
        <v>113</v>
      </c>
      <c r="N54" s="55" t="s">
        <v>52</v>
      </c>
      <c r="O54" s="29" t="s">
        <v>113</v>
      </c>
      <c r="P54" s="29"/>
      <c r="Q54" s="29"/>
      <c r="R54" s="29"/>
      <c r="S54" s="61">
        <f>((I54+(J54/12))*K54)*G54</f>
        <v>38.243333333333325</v>
      </c>
      <c r="T54" s="59">
        <f t="shared" si="2"/>
        <v>38</v>
      </c>
    </row>
    <row r="55" spans="2:20" x14ac:dyDescent="0.25">
      <c r="B55" s="13" t="s">
        <v>121</v>
      </c>
      <c r="C55" s="2"/>
      <c r="D55" s="2">
        <v>1</v>
      </c>
      <c r="E55" s="2">
        <v>1</v>
      </c>
      <c r="F55" s="2"/>
      <c r="G55" s="1">
        <f>SUM(C55:F55)</f>
        <v>2</v>
      </c>
      <c r="H55" s="2" t="s">
        <v>103</v>
      </c>
      <c r="I55" s="15">
        <v>19</v>
      </c>
      <c r="J55" s="11">
        <v>0</v>
      </c>
      <c r="K55" s="16">
        <v>1.0429999999999999</v>
      </c>
      <c r="L55" s="9">
        <v>2</v>
      </c>
      <c r="M55" s="29" t="s">
        <v>113</v>
      </c>
      <c r="N55" s="55" t="s">
        <v>135</v>
      </c>
      <c r="O55" s="29" t="s">
        <v>113</v>
      </c>
      <c r="P55" s="2"/>
      <c r="Q55" s="2"/>
      <c r="R55" s="2"/>
      <c r="S55" s="43">
        <f t="shared" si="0"/>
        <v>39.634</v>
      </c>
      <c r="T55" s="21">
        <f t="shared" si="2"/>
        <v>40</v>
      </c>
    </row>
    <row r="56" spans="2:20" x14ac:dyDescent="0.25">
      <c r="B56" s="118" t="s">
        <v>122</v>
      </c>
      <c r="C56" s="29"/>
      <c r="D56" s="29">
        <v>24</v>
      </c>
      <c r="E56" s="29"/>
      <c r="F56" s="29"/>
      <c r="G56" s="1">
        <f>SUM(C56:F56)</f>
        <v>24</v>
      </c>
      <c r="H56" s="29" t="s">
        <v>366</v>
      </c>
      <c r="I56" s="15">
        <v>16</v>
      </c>
      <c r="J56" s="11">
        <v>4</v>
      </c>
      <c r="K56" s="16">
        <v>1.0429999999999999</v>
      </c>
      <c r="L56" s="55">
        <v>2</v>
      </c>
      <c r="M56" s="29" t="s">
        <v>184</v>
      </c>
      <c r="N56" s="55" t="s">
        <v>86</v>
      </c>
      <c r="O56" s="29" t="s">
        <v>184</v>
      </c>
      <c r="P56" s="29"/>
      <c r="Q56" s="29"/>
      <c r="R56" s="29"/>
      <c r="S56" s="43">
        <f>((I56+(J56/12))*K56)*24</f>
        <v>408.85599999999994</v>
      </c>
      <c r="T56" s="59">
        <f t="shared" si="2"/>
        <v>409</v>
      </c>
    </row>
    <row r="57" spans="2:20" x14ac:dyDescent="0.25">
      <c r="B57" s="13" t="s">
        <v>123</v>
      </c>
      <c r="C57" s="2"/>
      <c r="D57" s="2">
        <v>3</v>
      </c>
      <c r="E57" s="2"/>
      <c r="F57" s="2"/>
      <c r="G57" s="1">
        <f>SUM(C57:F57)</f>
        <v>3</v>
      </c>
      <c r="H57" s="2" t="s">
        <v>315</v>
      </c>
      <c r="I57" s="15">
        <v>29</v>
      </c>
      <c r="J57" s="11">
        <v>11</v>
      </c>
      <c r="K57" s="16">
        <v>1.0429999999999999</v>
      </c>
      <c r="L57" s="9">
        <v>39</v>
      </c>
      <c r="M57" s="2"/>
      <c r="N57" s="2"/>
      <c r="O57" s="2"/>
      <c r="P57" s="2"/>
      <c r="Q57" s="2"/>
      <c r="R57" s="2"/>
      <c r="S57" s="44">
        <f t="shared" si="0"/>
        <v>93.609250000000003</v>
      </c>
      <c r="T57" s="21">
        <f t="shared" si="2"/>
        <v>94</v>
      </c>
    </row>
    <row r="58" spans="2:20" ht="15.75" thickBot="1" x14ac:dyDescent="0.3">
      <c r="B58" s="14" t="s">
        <v>125</v>
      </c>
      <c r="C58" s="4"/>
      <c r="D58" s="4">
        <v>3</v>
      </c>
      <c r="E58" s="4"/>
      <c r="F58" s="4"/>
      <c r="G58" s="42">
        <f>SUM(C58:F58)</f>
        <v>3</v>
      </c>
      <c r="H58" s="4" t="s">
        <v>186</v>
      </c>
      <c r="I58" s="22">
        <v>28</v>
      </c>
      <c r="J58" s="23">
        <v>1</v>
      </c>
      <c r="K58" s="28">
        <v>1.0429999999999999</v>
      </c>
      <c r="L58" s="10">
        <v>39</v>
      </c>
      <c r="M58" s="4"/>
      <c r="N58" s="4"/>
      <c r="O58" s="4"/>
      <c r="P58" s="4"/>
      <c r="Q58" s="4"/>
      <c r="R58" s="4"/>
      <c r="S58" s="44">
        <f>((I58+(J58/12))*K58)*G58</f>
        <v>87.872749999999996</v>
      </c>
      <c r="T58" s="21">
        <f>ROUND(S58,0)</f>
        <v>88</v>
      </c>
    </row>
    <row r="59" spans="2:20" ht="15.75" thickBot="1" x14ac:dyDescent="0.3">
      <c r="I59" s="5"/>
      <c r="J59" s="5"/>
      <c r="K59" s="5"/>
      <c r="L59" s="3"/>
      <c r="M59" s="3"/>
      <c r="N59" s="3"/>
      <c r="O59" s="3"/>
      <c r="P59" s="3"/>
      <c r="Q59" s="185" t="s">
        <v>58</v>
      </c>
      <c r="R59" s="186"/>
      <c r="S59" s="57"/>
      <c r="T59" s="58">
        <f>SUM(T8:T58)</f>
        <v>5960</v>
      </c>
    </row>
  </sheetData>
  <mergeCells count="42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S4:S7"/>
    <mergeCell ref="T4:T7"/>
    <mergeCell ref="C5:F5"/>
    <mergeCell ref="G5:G7"/>
    <mergeCell ref="C6:D6"/>
    <mergeCell ref="E6:F6"/>
    <mergeCell ref="F22:F23"/>
    <mergeCell ref="I22:I23"/>
    <mergeCell ref="P4:P7"/>
    <mergeCell ref="Q4:Q7"/>
    <mergeCell ref="R4:R7"/>
    <mergeCell ref="B13:B14"/>
    <mergeCell ref="L13:L14"/>
    <mergeCell ref="N13:N14"/>
    <mergeCell ref="R13:R14"/>
    <mergeCell ref="T13:T14"/>
    <mergeCell ref="Q59:R59"/>
    <mergeCell ref="S22:S23"/>
    <mergeCell ref="T22:T23"/>
    <mergeCell ref="B51:B52"/>
    <mergeCell ref="L51:L52"/>
    <mergeCell ref="R51:R52"/>
    <mergeCell ref="T51:T52"/>
    <mergeCell ref="J22:J23"/>
    <mergeCell ref="L22:L23"/>
    <mergeCell ref="N22:N23"/>
    <mergeCell ref="P22:P23"/>
    <mergeCell ref="Q22:Q23"/>
    <mergeCell ref="R22:R23"/>
    <mergeCell ref="B22:B23"/>
    <mergeCell ref="D22:D23"/>
    <mergeCell ref="E22:E23"/>
  </mergeCells>
  <pageMargins left="0.7" right="0.7" top="0.75" bottom="0.75" header="0.3" footer="0.3"/>
  <pageSetup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U57"/>
  <sheetViews>
    <sheetView topLeftCell="A37" zoomScaleNormal="100" workbookViewId="0">
      <selection activeCell="U24" sqref="U24"/>
    </sheetView>
  </sheetViews>
  <sheetFormatPr defaultRowHeight="15" x14ac:dyDescent="0.25"/>
  <cols>
    <col min="2" max="2" width="8.7109375" style="3" customWidth="1"/>
    <col min="3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5" width="9.7109375" customWidth="1"/>
    <col min="16" max="18" width="8.7109375" customWidth="1"/>
    <col min="19" max="19" width="8.7109375" hidden="1" customWidth="1"/>
  </cols>
  <sheetData>
    <row r="1" spans="2:20" ht="15.75" thickBot="1" x14ac:dyDescent="0.3"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10" t="s">
        <v>0</v>
      </c>
      <c r="C2" s="211"/>
      <c r="D2" s="211"/>
      <c r="E2" s="211"/>
      <c r="F2" s="211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3"/>
    </row>
    <row r="3" spans="2:20" ht="18.75" thickBot="1" x14ac:dyDescent="0.3">
      <c r="B3" s="210" t="s">
        <v>367</v>
      </c>
      <c r="C3" s="211"/>
      <c r="D3" s="211"/>
      <c r="E3" s="211"/>
      <c r="F3" s="211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</row>
    <row r="4" spans="2:20" x14ac:dyDescent="0.25">
      <c r="B4" s="214" t="s">
        <v>1</v>
      </c>
      <c r="C4" s="217" t="s">
        <v>9</v>
      </c>
      <c r="D4" s="218"/>
      <c r="E4" s="218"/>
      <c r="F4" s="218"/>
      <c r="G4" s="219"/>
      <c r="H4" s="207" t="s">
        <v>2</v>
      </c>
      <c r="I4" s="220" t="s">
        <v>21</v>
      </c>
      <c r="J4" s="221"/>
      <c r="K4" s="222"/>
      <c r="L4" s="207" t="s">
        <v>3</v>
      </c>
      <c r="M4" s="207" t="s">
        <v>4</v>
      </c>
      <c r="N4" s="207" t="s">
        <v>5</v>
      </c>
      <c r="O4" s="207" t="s">
        <v>6</v>
      </c>
      <c r="P4" s="207" t="s">
        <v>25</v>
      </c>
      <c r="Q4" s="207" t="s">
        <v>26</v>
      </c>
      <c r="R4" s="207" t="s">
        <v>7</v>
      </c>
      <c r="S4" s="223" t="s">
        <v>24</v>
      </c>
      <c r="T4" s="226" t="s">
        <v>8</v>
      </c>
    </row>
    <row r="5" spans="2:20" x14ac:dyDescent="0.25">
      <c r="B5" s="215"/>
      <c r="C5" s="228" t="s">
        <v>22</v>
      </c>
      <c r="D5" s="229"/>
      <c r="E5" s="229"/>
      <c r="F5" s="229"/>
      <c r="G5" s="193" t="s">
        <v>10</v>
      </c>
      <c r="H5" s="208"/>
      <c r="I5" s="52"/>
      <c r="J5" s="52"/>
      <c r="K5" s="52"/>
      <c r="L5" s="208"/>
      <c r="M5" s="208"/>
      <c r="N5" s="208"/>
      <c r="O5" s="208"/>
      <c r="P5" s="208"/>
      <c r="Q5" s="208"/>
      <c r="R5" s="208"/>
      <c r="S5" s="224"/>
      <c r="T5" s="190"/>
    </row>
    <row r="6" spans="2:20" x14ac:dyDescent="0.25">
      <c r="B6" s="215"/>
      <c r="C6" s="228" t="s">
        <v>64</v>
      </c>
      <c r="D6" s="229"/>
      <c r="E6" s="228" t="s">
        <v>63</v>
      </c>
      <c r="F6" s="229"/>
      <c r="G6" s="208"/>
      <c r="H6" s="208"/>
      <c r="I6" s="52"/>
      <c r="J6" s="52"/>
      <c r="K6" s="52"/>
      <c r="L6" s="208"/>
      <c r="M6" s="208"/>
      <c r="N6" s="208"/>
      <c r="O6" s="208"/>
      <c r="P6" s="208"/>
      <c r="Q6" s="208"/>
      <c r="R6" s="208"/>
      <c r="S6" s="224"/>
      <c r="T6" s="190"/>
    </row>
    <row r="7" spans="2:20" ht="15.75" thickBot="1" x14ac:dyDescent="0.3">
      <c r="B7" s="216"/>
      <c r="C7" s="50" t="s">
        <v>30</v>
      </c>
      <c r="D7" s="18" t="s">
        <v>31</v>
      </c>
      <c r="E7" s="18" t="s">
        <v>59</v>
      </c>
      <c r="F7" s="18" t="s">
        <v>60</v>
      </c>
      <c r="G7" s="230"/>
      <c r="H7" s="209"/>
      <c r="I7" s="7" t="s">
        <v>11</v>
      </c>
      <c r="J7" s="7" t="s">
        <v>12</v>
      </c>
      <c r="K7" s="7" t="s">
        <v>13</v>
      </c>
      <c r="L7" s="209"/>
      <c r="M7" s="209"/>
      <c r="N7" s="209"/>
      <c r="O7" s="209"/>
      <c r="P7" s="209"/>
      <c r="Q7" s="209"/>
      <c r="R7" s="209"/>
      <c r="S7" s="225"/>
      <c r="T7" s="227"/>
    </row>
    <row r="8" spans="2:20" ht="15.75" thickTop="1" x14ac:dyDescent="0.25">
      <c r="B8" s="13" t="s">
        <v>126</v>
      </c>
      <c r="C8" s="2"/>
      <c r="D8" s="2">
        <v>1</v>
      </c>
      <c r="E8" s="2"/>
      <c r="F8" s="2"/>
      <c r="G8" s="1">
        <f>SUM(C8:F8)</f>
        <v>1</v>
      </c>
      <c r="H8" s="2" t="s">
        <v>234</v>
      </c>
      <c r="I8" s="15">
        <v>11</v>
      </c>
      <c r="J8" s="11">
        <v>4</v>
      </c>
      <c r="K8" s="16">
        <v>1.0429999999999999</v>
      </c>
      <c r="L8" s="9" t="s">
        <v>27</v>
      </c>
      <c r="M8" s="2"/>
      <c r="N8" s="2"/>
      <c r="O8" s="2"/>
      <c r="P8" s="2"/>
      <c r="Q8" s="2"/>
      <c r="R8" s="2"/>
      <c r="S8" s="43">
        <f t="shared" ref="S8:S22" si="0">((I8+(J8/12))*K8)*G8</f>
        <v>11.820666666666666</v>
      </c>
      <c r="T8" s="33">
        <f t="shared" ref="T8:T16" si="1">ROUND(S8,0)</f>
        <v>12</v>
      </c>
    </row>
    <row r="9" spans="2:20" x14ac:dyDescent="0.25">
      <c r="B9" s="13" t="s">
        <v>127</v>
      </c>
      <c r="C9" s="2"/>
      <c r="D9" s="2">
        <v>1</v>
      </c>
      <c r="E9" s="2"/>
      <c r="F9" s="2"/>
      <c r="G9" s="2">
        <f>SUM(C9:F9)</f>
        <v>1</v>
      </c>
      <c r="H9" s="2" t="s">
        <v>252</v>
      </c>
      <c r="I9" s="15">
        <v>8</v>
      </c>
      <c r="J9" s="11">
        <v>10</v>
      </c>
      <c r="K9" s="16">
        <v>1.0429999999999999</v>
      </c>
      <c r="L9" s="9" t="s">
        <v>27</v>
      </c>
      <c r="M9" s="2"/>
      <c r="N9" s="2"/>
      <c r="O9" s="2"/>
      <c r="P9" s="2"/>
      <c r="Q9" s="2"/>
      <c r="R9" s="2"/>
      <c r="S9" s="43">
        <f t="shared" si="0"/>
        <v>9.2131666666666661</v>
      </c>
      <c r="T9" s="21">
        <f t="shared" si="1"/>
        <v>9</v>
      </c>
    </row>
    <row r="10" spans="2:20" x14ac:dyDescent="0.25">
      <c r="B10" s="30" t="s">
        <v>128</v>
      </c>
      <c r="C10" s="29"/>
      <c r="D10" s="29">
        <v>1</v>
      </c>
      <c r="E10" s="29"/>
      <c r="F10" s="29"/>
      <c r="G10" s="2">
        <f>SUM(C10:F10)</f>
        <v>1</v>
      </c>
      <c r="H10" s="31" t="s">
        <v>124</v>
      </c>
      <c r="I10" s="47">
        <v>14</v>
      </c>
      <c r="J10" s="48">
        <v>2</v>
      </c>
      <c r="K10" s="17">
        <v>1.0429999999999999</v>
      </c>
      <c r="L10" s="31">
        <v>3</v>
      </c>
      <c r="M10" s="29" t="s">
        <v>48</v>
      </c>
      <c r="N10" s="29" t="s">
        <v>66</v>
      </c>
      <c r="O10" s="29"/>
      <c r="P10" s="29"/>
      <c r="Q10" s="29"/>
      <c r="R10" s="29"/>
      <c r="S10" s="44">
        <f t="shared" si="0"/>
        <v>14.775833333333331</v>
      </c>
      <c r="T10" s="32">
        <f t="shared" si="1"/>
        <v>15</v>
      </c>
    </row>
    <row r="11" spans="2:20" x14ac:dyDescent="0.25">
      <c r="B11" s="30" t="s">
        <v>129</v>
      </c>
      <c r="C11" s="29"/>
      <c r="D11" s="29">
        <v>1</v>
      </c>
      <c r="E11" s="29"/>
      <c r="F11" s="29"/>
      <c r="G11" s="39">
        <f>SUM(C11:F11)</f>
        <v>1</v>
      </c>
      <c r="H11" s="31" t="s">
        <v>316</v>
      </c>
      <c r="I11" s="47">
        <v>11</v>
      </c>
      <c r="J11" s="48">
        <v>8</v>
      </c>
      <c r="K11" s="17">
        <v>1.0429999999999999</v>
      </c>
      <c r="L11" s="31">
        <v>3</v>
      </c>
      <c r="M11" s="29" t="s">
        <v>56</v>
      </c>
      <c r="N11" s="29" t="s">
        <v>66</v>
      </c>
      <c r="O11" s="29"/>
      <c r="P11" s="29"/>
      <c r="Q11" s="29"/>
      <c r="R11" s="29"/>
      <c r="S11" s="43">
        <f t="shared" si="0"/>
        <v>12.168333333333331</v>
      </c>
      <c r="T11" s="32">
        <f t="shared" si="1"/>
        <v>12</v>
      </c>
    </row>
    <row r="12" spans="2:20" x14ac:dyDescent="0.25">
      <c r="B12" s="30" t="s">
        <v>130</v>
      </c>
      <c r="C12" s="29"/>
      <c r="D12" s="29">
        <v>1</v>
      </c>
      <c r="E12" s="29"/>
      <c r="F12" s="29"/>
      <c r="G12" s="2">
        <v>1</v>
      </c>
      <c r="H12" s="31" t="s">
        <v>228</v>
      </c>
      <c r="I12" s="47">
        <v>8</v>
      </c>
      <c r="J12" s="48">
        <v>6</v>
      </c>
      <c r="K12" s="17">
        <v>1.0429999999999999</v>
      </c>
      <c r="L12" s="31">
        <v>3</v>
      </c>
      <c r="M12" s="29" t="s">
        <v>39</v>
      </c>
      <c r="N12" s="29" t="s">
        <v>66</v>
      </c>
      <c r="O12" s="29"/>
      <c r="P12" s="29"/>
      <c r="Q12" s="29"/>
      <c r="R12" s="29"/>
      <c r="S12" s="44">
        <f t="shared" si="0"/>
        <v>8.865499999999999</v>
      </c>
      <c r="T12" s="32">
        <f t="shared" si="1"/>
        <v>9</v>
      </c>
    </row>
    <row r="13" spans="2:20" x14ac:dyDescent="0.25">
      <c r="B13" s="30"/>
      <c r="C13" s="29"/>
      <c r="D13" s="29"/>
      <c r="E13" s="29"/>
      <c r="F13" s="29"/>
      <c r="G13" s="2"/>
      <c r="H13" s="31"/>
      <c r="I13" s="47"/>
      <c r="J13" s="48"/>
      <c r="K13" s="17"/>
      <c r="L13" s="31"/>
      <c r="M13" s="29"/>
      <c r="N13" s="29"/>
      <c r="O13" s="29"/>
      <c r="P13" s="29"/>
      <c r="Q13" s="29"/>
      <c r="R13" s="29"/>
      <c r="S13" s="44"/>
      <c r="T13" s="32"/>
    </row>
    <row r="14" spans="2:20" x14ac:dyDescent="0.25">
      <c r="B14" s="30" t="s">
        <v>131</v>
      </c>
      <c r="C14" s="29"/>
      <c r="D14" s="29">
        <v>22</v>
      </c>
      <c r="E14" s="29"/>
      <c r="F14" s="29"/>
      <c r="G14" s="2">
        <v>1</v>
      </c>
      <c r="H14" s="29" t="s">
        <v>71</v>
      </c>
      <c r="I14" s="15">
        <v>17</v>
      </c>
      <c r="J14" s="11">
        <v>7</v>
      </c>
      <c r="K14" s="16">
        <v>1.0429999999999999</v>
      </c>
      <c r="L14" s="31">
        <v>2</v>
      </c>
      <c r="M14" s="29" t="s">
        <v>113</v>
      </c>
      <c r="N14" s="29" t="s">
        <v>80</v>
      </c>
      <c r="O14" s="29" t="s">
        <v>113</v>
      </c>
      <c r="P14" s="29"/>
      <c r="Q14" s="29"/>
      <c r="R14" s="29"/>
      <c r="S14" s="45">
        <f t="shared" si="0"/>
        <v>18.339416666666665</v>
      </c>
      <c r="T14" s="32">
        <f t="shared" si="1"/>
        <v>18</v>
      </c>
    </row>
    <row r="15" spans="2:20" x14ac:dyDescent="0.25">
      <c r="B15" s="30" t="s">
        <v>133</v>
      </c>
      <c r="C15" s="29"/>
      <c r="D15" s="29">
        <v>1</v>
      </c>
      <c r="E15" s="29"/>
      <c r="F15" s="29"/>
      <c r="G15" s="2">
        <f>SUM(C15:F15)</f>
        <v>1</v>
      </c>
      <c r="H15" s="29" t="s">
        <v>317</v>
      </c>
      <c r="I15" s="15">
        <v>26</v>
      </c>
      <c r="J15" s="11">
        <v>0</v>
      </c>
      <c r="K15" s="16">
        <v>1.0429999999999999</v>
      </c>
      <c r="L15" s="31">
        <v>38</v>
      </c>
      <c r="M15" s="29"/>
      <c r="N15" s="29"/>
      <c r="O15" s="29"/>
      <c r="P15" s="29"/>
      <c r="Q15" s="29"/>
      <c r="R15" s="29"/>
      <c r="S15" s="44">
        <f t="shared" si="0"/>
        <v>27.117999999999999</v>
      </c>
      <c r="T15" s="32">
        <f t="shared" si="1"/>
        <v>27</v>
      </c>
    </row>
    <row r="16" spans="2:20" x14ac:dyDescent="0.25">
      <c r="B16" s="37" t="s">
        <v>136</v>
      </c>
      <c r="C16" s="2"/>
      <c r="D16" s="2">
        <v>1</v>
      </c>
      <c r="E16" s="2"/>
      <c r="F16" s="2"/>
      <c r="G16" s="2">
        <f>SUM(C16:F16)</f>
        <v>1</v>
      </c>
      <c r="H16" s="2" t="s">
        <v>287</v>
      </c>
      <c r="I16" s="15">
        <v>31</v>
      </c>
      <c r="J16" s="11">
        <v>3</v>
      </c>
      <c r="K16" s="16">
        <v>1.0429999999999999</v>
      </c>
      <c r="L16" s="38">
        <v>38</v>
      </c>
      <c r="M16" s="2"/>
      <c r="N16" s="38"/>
      <c r="O16" s="38"/>
      <c r="P16" s="38"/>
      <c r="Q16" s="38"/>
      <c r="R16" s="38"/>
      <c r="S16" s="34">
        <f t="shared" si="0"/>
        <v>32.59375</v>
      </c>
      <c r="T16" s="51">
        <f t="shared" si="1"/>
        <v>33</v>
      </c>
    </row>
    <row r="17" spans="2:21" x14ac:dyDescent="0.25">
      <c r="B17" s="202" t="s">
        <v>138</v>
      </c>
      <c r="C17" s="29"/>
      <c r="D17" s="29" t="s">
        <v>42</v>
      </c>
      <c r="E17" s="29"/>
      <c r="F17" s="29"/>
      <c r="G17" s="29" t="s">
        <v>42</v>
      </c>
      <c r="H17" s="29" t="s">
        <v>318</v>
      </c>
      <c r="I17" s="15">
        <v>28</v>
      </c>
      <c r="J17" s="11">
        <v>7</v>
      </c>
      <c r="K17" s="16">
        <v>1.0429999999999999</v>
      </c>
      <c r="L17" s="193">
        <v>38</v>
      </c>
      <c r="M17" s="29"/>
      <c r="N17" s="55"/>
      <c r="O17" s="55"/>
      <c r="P17" s="55"/>
      <c r="Q17" s="55"/>
      <c r="R17" s="55"/>
      <c r="S17" s="66">
        <f>((I17+(J17/12))*K17)*4</f>
        <v>119.24966666666666</v>
      </c>
      <c r="T17" s="189">
        <f>ROUND(S17,0)</f>
        <v>119</v>
      </c>
    </row>
    <row r="18" spans="2:21" x14ac:dyDescent="0.25">
      <c r="B18" s="203"/>
      <c r="C18" s="1"/>
      <c r="D18" s="1" t="s">
        <v>289</v>
      </c>
      <c r="E18" s="1"/>
      <c r="F18" s="1"/>
      <c r="G18" s="1" t="s">
        <v>289</v>
      </c>
      <c r="H18" s="1" t="s">
        <v>287</v>
      </c>
      <c r="I18" s="15"/>
      <c r="J18" s="11"/>
      <c r="K18" s="16"/>
      <c r="L18" s="194"/>
      <c r="M18" s="1"/>
      <c r="N18" s="26"/>
      <c r="O18" s="26"/>
      <c r="P18" s="26"/>
      <c r="Q18" s="26"/>
      <c r="R18" s="26"/>
      <c r="S18" s="44"/>
      <c r="T18" s="190"/>
    </row>
    <row r="19" spans="2:21" x14ac:dyDescent="0.25">
      <c r="B19" s="13" t="s">
        <v>141</v>
      </c>
      <c r="C19" s="2"/>
      <c r="D19" s="2">
        <v>4</v>
      </c>
      <c r="E19" s="2"/>
      <c r="F19" s="2"/>
      <c r="G19" s="2">
        <f>SUM(C19:F19)</f>
        <v>4</v>
      </c>
      <c r="H19" s="2" t="s">
        <v>279</v>
      </c>
      <c r="I19" s="15">
        <v>27</v>
      </c>
      <c r="J19" s="11">
        <v>4</v>
      </c>
      <c r="K19" s="16">
        <v>1.0429999999999999</v>
      </c>
      <c r="L19" s="38">
        <v>38</v>
      </c>
      <c r="M19" s="2"/>
      <c r="N19" s="38"/>
      <c r="O19" s="38"/>
      <c r="P19" s="38"/>
      <c r="Q19" s="38"/>
      <c r="R19" s="38"/>
      <c r="S19" s="44">
        <f t="shared" si="0"/>
        <v>114.03466666666665</v>
      </c>
      <c r="T19" s="21">
        <f>ROUND(S19,0)</f>
        <v>114</v>
      </c>
    </row>
    <row r="20" spans="2:21" x14ac:dyDescent="0.25">
      <c r="B20" s="13"/>
      <c r="C20" s="2"/>
      <c r="D20" s="2"/>
      <c r="E20" s="2"/>
      <c r="F20" s="2"/>
      <c r="G20" s="1"/>
      <c r="H20" s="2"/>
      <c r="I20" s="15"/>
      <c r="J20" s="11"/>
      <c r="K20" s="16"/>
      <c r="L20" s="38"/>
      <c r="M20" s="2"/>
      <c r="N20" s="38"/>
      <c r="O20" s="38"/>
      <c r="P20" s="38"/>
      <c r="Q20" s="38"/>
      <c r="R20" s="38"/>
      <c r="S20" s="44"/>
      <c r="T20" s="21"/>
    </row>
    <row r="21" spans="2:21" x14ac:dyDescent="0.25">
      <c r="B21" s="13" t="s">
        <v>143</v>
      </c>
      <c r="C21" s="2"/>
      <c r="D21" s="2">
        <v>4</v>
      </c>
      <c r="E21" s="2"/>
      <c r="F21" s="2"/>
      <c r="G21" s="2">
        <f>SUM(C21:F21)</f>
        <v>4</v>
      </c>
      <c r="H21" s="2" t="s">
        <v>319</v>
      </c>
      <c r="I21" s="15">
        <v>29</v>
      </c>
      <c r="J21" s="11">
        <v>10</v>
      </c>
      <c r="K21" s="16">
        <v>1.0429999999999999</v>
      </c>
      <c r="L21" s="38">
        <v>38</v>
      </c>
      <c r="M21" s="2"/>
      <c r="N21" s="38"/>
      <c r="O21" s="38"/>
      <c r="P21" s="38"/>
      <c r="Q21" s="38"/>
      <c r="R21" s="38"/>
      <c r="S21" s="45">
        <f t="shared" si="0"/>
        <v>124.46466666666666</v>
      </c>
      <c r="T21" s="21">
        <f>ROUND(S21,0)</f>
        <v>124</v>
      </c>
    </row>
    <row r="22" spans="2:21" x14ac:dyDescent="0.25">
      <c r="B22" s="13" t="s">
        <v>145</v>
      </c>
      <c r="C22" s="2"/>
      <c r="D22" s="2"/>
      <c r="E22" s="2"/>
      <c r="F22" s="2">
        <v>26</v>
      </c>
      <c r="G22" s="2">
        <f>SUM(C22:F22)</f>
        <v>26</v>
      </c>
      <c r="H22" s="2" t="s">
        <v>320</v>
      </c>
      <c r="I22" s="15">
        <v>17</v>
      </c>
      <c r="J22" s="11">
        <v>9</v>
      </c>
      <c r="K22" s="16">
        <v>1.0429999999999999</v>
      </c>
      <c r="L22" s="38">
        <v>2</v>
      </c>
      <c r="M22" s="2" t="s">
        <v>321</v>
      </c>
      <c r="N22" s="38" t="s">
        <v>80</v>
      </c>
      <c r="O22" s="38" t="s">
        <v>321</v>
      </c>
      <c r="P22" s="38"/>
      <c r="Q22" s="38"/>
      <c r="R22" s="38"/>
      <c r="S22" s="45">
        <f t="shared" si="0"/>
        <v>481.34449999999998</v>
      </c>
      <c r="T22" s="21">
        <f>ROUND(S22,0)</f>
        <v>481</v>
      </c>
    </row>
    <row r="23" spans="2:21" x14ac:dyDescent="0.25">
      <c r="B23" s="13" t="s">
        <v>322</v>
      </c>
      <c r="C23" s="2"/>
      <c r="D23" s="2"/>
      <c r="E23" s="2"/>
      <c r="F23" s="2">
        <v>1</v>
      </c>
      <c r="G23" s="2">
        <f>SUM(C23:F23)</f>
        <v>1</v>
      </c>
      <c r="H23" s="2" t="s">
        <v>326</v>
      </c>
      <c r="I23" s="15">
        <v>18</v>
      </c>
      <c r="J23" s="11">
        <v>2</v>
      </c>
      <c r="K23" s="16">
        <v>1.0429999999999999</v>
      </c>
      <c r="L23" s="38">
        <v>2</v>
      </c>
      <c r="M23" s="2" t="s">
        <v>113</v>
      </c>
      <c r="N23" s="38" t="s">
        <v>306</v>
      </c>
      <c r="O23" s="2" t="s">
        <v>113</v>
      </c>
      <c r="P23" s="38"/>
      <c r="Q23" s="38"/>
      <c r="R23" s="38"/>
      <c r="S23" s="45">
        <f>((I23+(J23/12))*K23)*G23</f>
        <v>18.947833333333332</v>
      </c>
      <c r="T23" s="21">
        <f>ROUND(S23,0)</f>
        <v>19</v>
      </c>
    </row>
    <row r="24" spans="2:21" x14ac:dyDescent="0.25">
      <c r="B24" s="13" t="s">
        <v>323</v>
      </c>
      <c r="C24" s="2"/>
      <c r="D24" s="2"/>
      <c r="E24" s="2"/>
      <c r="F24" s="2">
        <v>1</v>
      </c>
      <c r="G24" s="2">
        <f>SUM(C24:F24)</f>
        <v>1</v>
      </c>
      <c r="H24" s="2" t="s">
        <v>327</v>
      </c>
      <c r="I24" s="15">
        <v>18</v>
      </c>
      <c r="J24" s="11">
        <v>8</v>
      </c>
      <c r="K24" s="16">
        <v>1.0429999999999999</v>
      </c>
      <c r="L24" s="38">
        <v>2</v>
      </c>
      <c r="M24" s="2" t="s">
        <v>113</v>
      </c>
      <c r="N24" s="38" t="s">
        <v>132</v>
      </c>
      <c r="O24" s="2" t="s">
        <v>113</v>
      </c>
      <c r="P24" s="38"/>
      <c r="Q24" s="38"/>
      <c r="R24" s="38"/>
      <c r="S24" s="45">
        <f>((I24+(J24/12))*K24)*G24</f>
        <v>19.469333333333335</v>
      </c>
      <c r="T24" s="21">
        <f>ROUND(S24,0)</f>
        <v>19</v>
      </c>
    </row>
    <row r="25" spans="2:21" x14ac:dyDescent="0.25">
      <c r="B25" s="13" t="s">
        <v>324</v>
      </c>
      <c r="C25" s="2"/>
      <c r="D25" s="2"/>
      <c r="E25" s="2"/>
      <c r="F25" s="2">
        <v>1</v>
      </c>
      <c r="G25" s="2">
        <f>SUM(C25:F25)</f>
        <v>1</v>
      </c>
      <c r="H25" s="2" t="s">
        <v>328</v>
      </c>
      <c r="I25" s="15">
        <v>28</v>
      </c>
      <c r="J25" s="11">
        <v>6</v>
      </c>
      <c r="K25" s="16">
        <v>1.0429999999999999</v>
      </c>
      <c r="L25" s="38">
        <v>2</v>
      </c>
      <c r="M25" s="2" t="s">
        <v>49</v>
      </c>
      <c r="N25" s="38" t="s">
        <v>52</v>
      </c>
      <c r="O25" s="38" t="s">
        <v>49</v>
      </c>
      <c r="P25" s="38"/>
      <c r="Q25" s="38"/>
      <c r="R25" s="38"/>
      <c r="S25" s="45">
        <f>((I25+(J25/12))*K25)*G25</f>
        <v>29.725499999999997</v>
      </c>
      <c r="T25" s="21">
        <f>ROUND(S25,0)</f>
        <v>30</v>
      </c>
    </row>
    <row r="26" spans="2:21" x14ac:dyDescent="0.25">
      <c r="B26" s="13"/>
      <c r="C26" s="2"/>
      <c r="D26" s="2"/>
      <c r="E26" s="2"/>
      <c r="F26" s="2"/>
      <c r="G26" s="2"/>
      <c r="H26" s="2"/>
      <c r="I26" s="15"/>
      <c r="J26" s="11"/>
      <c r="K26" s="16"/>
      <c r="L26" s="38"/>
      <c r="M26" s="2"/>
      <c r="N26" s="38"/>
      <c r="O26" s="38"/>
      <c r="P26" s="38"/>
      <c r="Q26" s="38"/>
      <c r="R26" s="38"/>
      <c r="S26" s="45"/>
      <c r="T26" s="21"/>
    </row>
    <row r="27" spans="2:21" x14ac:dyDescent="0.25">
      <c r="B27" s="13" t="s">
        <v>325</v>
      </c>
      <c r="C27" s="2"/>
      <c r="D27" s="2"/>
      <c r="E27" s="2"/>
      <c r="F27" s="2">
        <v>1</v>
      </c>
      <c r="G27" s="2">
        <f>SUM(C27:F27)</f>
        <v>1</v>
      </c>
      <c r="H27" s="2" t="s">
        <v>293</v>
      </c>
      <c r="I27" s="15">
        <v>27</v>
      </c>
      <c r="J27" s="11">
        <v>11</v>
      </c>
      <c r="K27" s="16">
        <v>1.0429999999999999</v>
      </c>
      <c r="L27" s="38">
        <v>2</v>
      </c>
      <c r="M27" s="2" t="s">
        <v>49</v>
      </c>
      <c r="N27" s="38" t="s">
        <v>300</v>
      </c>
      <c r="O27" s="38" t="s">
        <v>49</v>
      </c>
      <c r="P27" s="38"/>
      <c r="Q27" s="38"/>
      <c r="R27" s="38"/>
      <c r="S27" s="45">
        <f>((I27+(J27/12))*K27)*G27</f>
        <v>29.117083333333333</v>
      </c>
      <c r="T27" s="21">
        <f>ROUND(S27,0)</f>
        <v>29</v>
      </c>
    </row>
    <row r="28" spans="2:21" x14ac:dyDescent="0.25">
      <c r="B28" s="13" t="s">
        <v>329</v>
      </c>
      <c r="C28" s="2"/>
      <c r="D28" s="2"/>
      <c r="E28" s="2"/>
      <c r="F28" s="2">
        <v>2</v>
      </c>
      <c r="G28" s="2">
        <f>SUM(C28:F28)</f>
        <v>2</v>
      </c>
      <c r="H28" s="2" t="s">
        <v>118</v>
      </c>
      <c r="I28" s="15">
        <v>27</v>
      </c>
      <c r="J28" s="11">
        <v>9</v>
      </c>
      <c r="K28" s="16">
        <v>1.0429999999999999</v>
      </c>
      <c r="L28" s="38">
        <v>2</v>
      </c>
      <c r="M28" s="2" t="s">
        <v>49</v>
      </c>
      <c r="N28" s="38" t="s">
        <v>80</v>
      </c>
      <c r="O28" s="38" t="s">
        <v>49</v>
      </c>
      <c r="P28" s="38"/>
      <c r="Q28" s="38"/>
      <c r="R28" s="38"/>
      <c r="S28" s="45">
        <f>((I28+(J28/12))*K28)*G28</f>
        <v>57.886499999999998</v>
      </c>
      <c r="T28" s="21">
        <f>ROUND(S28,0)</f>
        <v>58</v>
      </c>
    </row>
    <row r="29" spans="2:21" x14ac:dyDescent="0.25">
      <c r="B29" s="202" t="s">
        <v>331</v>
      </c>
      <c r="C29" s="29"/>
      <c r="D29" s="29"/>
      <c r="E29" s="29"/>
      <c r="F29" s="29" t="s">
        <v>42</v>
      </c>
      <c r="G29" s="29" t="s">
        <v>42</v>
      </c>
      <c r="H29" s="29" t="s">
        <v>471</v>
      </c>
      <c r="I29" s="15">
        <v>24</v>
      </c>
      <c r="J29" s="11">
        <v>6</v>
      </c>
      <c r="K29" s="65">
        <v>1.0429999999999999</v>
      </c>
      <c r="L29" s="193">
        <v>2</v>
      </c>
      <c r="M29" s="29" t="s">
        <v>472</v>
      </c>
      <c r="N29" s="193" t="s">
        <v>80</v>
      </c>
      <c r="O29" s="29" t="s">
        <v>472</v>
      </c>
      <c r="P29" s="55"/>
      <c r="Q29" s="67"/>
      <c r="R29" s="193" t="s">
        <v>487</v>
      </c>
      <c r="S29" s="45">
        <f>((I29+(J29/12))*K29)*9</f>
        <v>229.98149999999998</v>
      </c>
      <c r="T29" s="233">
        <f>ROUND(S2:S29,0)</f>
        <v>230</v>
      </c>
      <c r="U29" s="36"/>
    </row>
    <row r="30" spans="2:21" x14ac:dyDescent="0.25">
      <c r="B30" s="203"/>
      <c r="C30" s="1"/>
      <c r="D30" s="1"/>
      <c r="E30" s="1"/>
      <c r="F30" s="1" t="s">
        <v>120</v>
      </c>
      <c r="G30" s="1" t="s">
        <v>120</v>
      </c>
      <c r="H30" s="1" t="s">
        <v>332</v>
      </c>
      <c r="I30" s="15"/>
      <c r="J30" s="11"/>
      <c r="K30" s="65">
        <v>1.0429999999999999</v>
      </c>
      <c r="L30" s="194"/>
      <c r="M30" s="1" t="s">
        <v>134</v>
      </c>
      <c r="N30" s="194"/>
      <c r="O30" s="1" t="s">
        <v>134</v>
      </c>
      <c r="P30" s="26"/>
      <c r="Q30" s="27"/>
      <c r="R30" s="194"/>
      <c r="S30" s="41"/>
      <c r="T30" s="234"/>
      <c r="U30" s="36"/>
    </row>
    <row r="31" spans="2:21" x14ac:dyDescent="0.25">
      <c r="B31" s="13" t="s">
        <v>330</v>
      </c>
      <c r="C31" s="2"/>
      <c r="D31" s="2"/>
      <c r="E31" s="2"/>
      <c r="F31" s="2">
        <v>1</v>
      </c>
      <c r="G31" s="2">
        <f>SUM(C31:F31)</f>
        <v>1</v>
      </c>
      <c r="H31" s="2" t="s">
        <v>298</v>
      </c>
      <c r="I31" s="15">
        <v>21</v>
      </c>
      <c r="J31" s="11">
        <v>7</v>
      </c>
      <c r="K31" s="16">
        <v>1.0429999999999999</v>
      </c>
      <c r="L31" s="38">
        <v>2</v>
      </c>
      <c r="M31" s="2" t="s">
        <v>79</v>
      </c>
      <c r="N31" s="38" t="s">
        <v>80</v>
      </c>
      <c r="O31" s="38" t="s">
        <v>79</v>
      </c>
      <c r="P31" s="38"/>
      <c r="Q31" s="38"/>
      <c r="R31" s="38"/>
      <c r="S31" s="45">
        <f>((I31+(J31/12))*K31)*G31</f>
        <v>22.511416666666666</v>
      </c>
      <c r="T31" s="21">
        <f>ROUND(S31,0)</f>
        <v>23</v>
      </c>
    </row>
    <row r="32" spans="2:21" x14ac:dyDescent="0.25">
      <c r="B32" s="13" t="s">
        <v>333</v>
      </c>
      <c r="C32" s="2"/>
      <c r="D32" s="2"/>
      <c r="E32" s="2"/>
      <c r="F32" s="2">
        <v>14</v>
      </c>
      <c r="G32" s="2">
        <v>14</v>
      </c>
      <c r="H32" s="2" t="s">
        <v>334</v>
      </c>
      <c r="I32" s="15">
        <v>25</v>
      </c>
      <c r="J32" s="11">
        <v>11</v>
      </c>
      <c r="K32" s="16">
        <v>1.0429999999999999</v>
      </c>
      <c r="L32" s="38">
        <v>39</v>
      </c>
      <c r="M32" s="2"/>
      <c r="N32" s="38"/>
      <c r="O32" s="38"/>
      <c r="P32" s="38"/>
      <c r="Q32" s="38"/>
      <c r="R32" s="38"/>
      <c r="S32" s="45">
        <f>((I32+(J32/12))*K32)*G32</f>
        <v>378.43516666666665</v>
      </c>
      <c r="T32" s="21">
        <f>ROUND(S32,0)</f>
        <v>378</v>
      </c>
    </row>
    <row r="33" spans="2:20" x14ac:dyDescent="0.25">
      <c r="B33" s="13"/>
      <c r="C33" s="2"/>
      <c r="D33" s="2"/>
      <c r="E33" s="2"/>
      <c r="F33" s="2"/>
      <c r="G33" s="2"/>
      <c r="H33" s="2"/>
      <c r="I33" s="15"/>
      <c r="J33" s="11"/>
      <c r="K33" s="16"/>
      <c r="L33" s="38"/>
      <c r="M33" s="2"/>
      <c r="N33" s="38"/>
      <c r="O33" s="38"/>
      <c r="P33" s="38"/>
      <c r="Q33" s="38"/>
      <c r="R33" s="38"/>
      <c r="S33" s="45"/>
      <c r="T33" s="21"/>
    </row>
    <row r="34" spans="2:20" x14ac:dyDescent="0.25">
      <c r="B34" s="13" t="s">
        <v>335</v>
      </c>
      <c r="C34" s="2"/>
      <c r="D34" s="2"/>
      <c r="E34" s="2"/>
      <c r="F34" s="2">
        <v>8</v>
      </c>
      <c r="G34" s="2">
        <f>SUM(C34:F34)</f>
        <v>8</v>
      </c>
      <c r="H34" s="2" t="s">
        <v>412</v>
      </c>
      <c r="I34" s="15">
        <v>24</v>
      </c>
      <c r="J34" s="11">
        <v>8</v>
      </c>
      <c r="K34" s="16">
        <v>1.0429999999999999</v>
      </c>
      <c r="L34" s="38" t="s">
        <v>27</v>
      </c>
      <c r="M34" s="2"/>
      <c r="N34" s="38"/>
      <c r="O34" s="38"/>
      <c r="P34" s="38"/>
      <c r="Q34" s="38"/>
      <c r="R34" s="38"/>
      <c r="S34" s="45">
        <f>((I34+(J34/12))*K34)*G34</f>
        <v>205.81866666666667</v>
      </c>
      <c r="T34" s="21">
        <f>ROUND(S34,0)</f>
        <v>206</v>
      </c>
    </row>
    <row r="35" spans="2:20" x14ac:dyDescent="0.25">
      <c r="B35" s="13" t="s">
        <v>336</v>
      </c>
      <c r="C35" s="2"/>
      <c r="D35" s="2"/>
      <c r="E35" s="2"/>
      <c r="F35" s="2">
        <v>4</v>
      </c>
      <c r="G35" s="2">
        <f>SUM(C35:F35)</f>
        <v>4</v>
      </c>
      <c r="H35" s="2" t="s">
        <v>473</v>
      </c>
      <c r="I35" s="15">
        <v>10</v>
      </c>
      <c r="J35" s="11">
        <v>8</v>
      </c>
      <c r="K35" s="16">
        <v>1.0429999999999999</v>
      </c>
      <c r="L35" s="38" t="s">
        <v>27</v>
      </c>
      <c r="M35" s="2"/>
      <c r="N35" s="38"/>
      <c r="O35" s="38"/>
      <c r="P35" s="38"/>
      <c r="Q35" s="38"/>
      <c r="R35" s="38"/>
      <c r="S35" s="45">
        <f>((I35+(J35/12))*K35)*G35</f>
        <v>44.501333333333328</v>
      </c>
      <c r="T35" s="21">
        <f>ROUND(S35,0)</f>
        <v>45</v>
      </c>
    </row>
    <row r="36" spans="2:20" x14ac:dyDescent="0.25">
      <c r="B36" s="13" t="s">
        <v>337</v>
      </c>
      <c r="C36" s="2"/>
      <c r="D36" s="2"/>
      <c r="E36" s="2"/>
      <c r="F36" s="2">
        <v>4</v>
      </c>
      <c r="G36" s="2">
        <f>SUM(C36:F36)</f>
        <v>4</v>
      </c>
      <c r="H36" s="2" t="s">
        <v>343</v>
      </c>
      <c r="I36" s="15">
        <v>17</v>
      </c>
      <c r="J36" s="11">
        <v>4</v>
      </c>
      <c r="K36" s="16">
        <v>1.0429999999999999</v>
      </c>
      <c r="L36" s="38" t="s">
        <v>27</v>
      </c>
      <c r="M36" s="2"/>
      <c r="N36" s="38"/>
      <c r="O36" s="38"/>
      <c r="P36" s="38"/>
      <c r="Q36" s="38"/>
      <c r="R36" s="38"/>
      <c r="S36" s="45">
        <f>((I36+(J36/12))*K36)*G36</f>
        <v>72.314666666666653</v>
      </c>
      <c r="T36" s="21">
        <f>ROUND(S36,0)</f>
        <v>72</v>
      </c>
    </row>
    <row r="37" spans="2:20" x14ac:dyDescent="0.25">
      <c r="B37" s="13" t="s">
        <v>338</v>
      </c>
      <c r="C37" s="2"/>
      <c r="D37" s="2"/>
      <c r="E37" s="2"/>
      <c r="F37" s="2">
        <v>1</v>
      </c>
      <c r="G37" s="2">
        <f>SUM(C37:F37)</f>
        <v>1</v>
      </c>
      <c r="H37" s="2" t="s">
        <v>50</v>
      </c>
      <c r="I37" s="15">
        <v>4</v>
      </c>
      <c r="J37" s="11">
        <v>6</v>
      </c>
      <c r="K37" s="16">
        <v>1.0429999999999999</v>
      </c>
      <c r="L37" s="38">
        <v>2</v>
      </c>
      <c r="M37" s="2" t="s">
        <v>41</v>
      </c>
      <c r="N37" s="38" t="s">
        <v>306</v>
      </c>
      <c r="O37" s="38" t="s">
        <v>41</v>
      </c>
      <c r="P37" s="38"/>
      <c r="Q37" s="38"/>
      <c r="R37" s="38"/>
      <c r="S37" s="45">
        <f>((I37+(J37/12))*K37)*G37</f>
        <v>4.6934999999999993</v>
      </c>
      <c r="T37" s="21">
        <f>ROUND(S37,0)</f>
        <v>5</v>
      </c>
    </row>
    <row r="38" spans="2:20" x14ac:dyDescent="0.25">
      <c r="B38" s="13" t="s">
        <v>339</v>
      </c>
      <c r="C38" s="2"/>
      <c r="D38" s="2"/>
      <c r="E38" s="2"/>
      <c r="F38" s="2">
        <v>1</v>
      </c>
      <c r="G38" s="2">
        <f>SUM(C38:F38)</f>
        <v>1</v>
      </c>
      <c r="H38" s="2" t="s">
        <v>290</v>
      </c>
      <c r="I38" s="15">
        <v>5</v>
      </c>
      <c r="J38" s="11">
        <v>0</v>
      </c>
      <c r="K38" s="16">
        <v>1.0429999999999999</v>
      </c>
      <c r="L38" s="38">
        <v>2</v>
      </c>
      <c r="M38" s="2" t="s">
        <v>41</v>
      </c>
      <c r="N38" s="38" t="s">
        <v>132</v>
      </c>
      <c r="O38" s="38" t="s">
        <v>41</v>
      </c>
      <c r="P38" s="38"/>
      <c r="Q38" s="38"/>
      <c r="R38" s="38"/>
      <c r="S38" s="45">
        <f>((I38+(J38/12))*K38)*G38</f>
        <v>5.2149999999999999</v>
      </c>
      <c r="T38" s="21">
        <f>ROUND(S38,0)</f>
        <v>5</v>
      </c>
    </row>
    <row r="39" spans="2:20" x14ac:dyDescent="0.25">
      <c r="B39" s="13"/>
      <c r="C39" s="2"/>
      <c r="D39" s="2"/>
      <c r="E39" s="2"/>
      <c r="F39" s="2"/>
      <c r="G39" s="2"/>
      <c r="H39" s="2"/>
      <c r="I39" s="15"/>
      <c r="J39" s="11"/>
      <c r="K39" s="16"/>
      <c r="L39" s="38"/>
      <c r="M39" s="2"/>
      <c r="N39" s="38"/>
      <c r="O39" s="38"/>
      <c r="P39" s="38"/>
      <c r="Q39" s="38"/>
      <c r="R39" s="38"/>
      <c r="S39" s="45"/>
      <c r="T39" s="21"/>
    </row>
    <row r="40" spans="2:20" x14ac:dyDescent="0.25">
      <c r="B40" s="13" t="s">
        <v>340</v>
      </c>
      <c r="C40" s="2"/>
      <c r="D40" s="2"/>
      <c r="E40" s="2"/>
      <c r="F40" s="2">
        <v>1</v>
      </c>
      <c r="G40" s="2">
        <f>SUM(C40:F40)</f>
        <v>1</v>
      </c>
      <c r="H40" s="2" t="s">
        <v>454</v>
      </c>
      <c r="I40" s="15">
        <v>13</v>
      </c>
      <c r="J40" s="11">
        <v>6</v>
      </c>
      <c r="K40" s="16">
        <v>1.0429999999999999</v>
      </c>
      <c r="L40" s="38" t="s">
        <v>27</v>
      </c>
      <c r="M40" s="2"/>
      <c r="N40" s="38"/>
      <c r="O40" s="38"/>
      <c r="P40" s="38"/>
      <c r="Q40" s="38"/>
      <c r="R40" s="38"/>
      <c r="S40" s="45">
        <f>((I40+(J40/12))*K40)*G40</f>
        <v>14.080499999999999</v>
      </c>
      <c r="T40" s="21">
        <f>ROUND(S40,0)</f>
        <v>14</v>
      </c>
    </row>
    <row r="41" spans="2:20" x14ac:dyDescent="0.25">
      <c r="B41" s="13" t="s">
        <v>342</v>
      </c>
      <c r="C41" s="2"/>
      <c r="D41" s="2"/>
      <c r="E41" s="2"/>
      <c r="F41" s="2">
        <v>1</v>
      </c>
      <c r="G41" s="2">
        <f>SUM(C41:F41)</f>
        <v>1</v>
      </c>
      <c r="H41" s="2" t="s">
        <v>307</v>
      </c>
      <c r="I41" s="15">
        <v>15</v>
      </c>
      <c r="J41" s="11">
        <v>4</v>
      </c>
      <c r="K41" s="16">
        <v>1.0429999999999999</v>
      </c>
      <c r="L41" s="38" t="s">
        <v>27</v>
      </c>
      <c r="M41" s="2"/>
      <c r="N41" s="38"/>
      <c r="O41" s="38"/>
      <c r="P41" s="38"/>
      <c r="Q41" s="38"/>
      <c r="R41" s="38"/>
      <c r="S41" s="45">
        <f>((I41+(J41/12))*K41)*G41</f>
        <v>15.992666666666667</v>
      </c>
      <c r="T41" s="21">
        <f>ROUND(S41,0)</f>
        <v>16</v>
      </c>
    </row>
    <row r="42" spans="2:20" x14ac:dyDescent="0.25">
      <c r="B42" s="13" t="s">
        <v>344</v>
      </c>
      <c r="C42" s="2"/>
      <c r="D42" s="2"/>
      <c r="E42" s="2"/>
      <c r="F42" s="2">
        <v>1</v>
      </c>
      <c r="G42" s="2">
        <f>SUM(C42:F42)</f>
        <v>1</v>
      </c>
      <c r="H42" s="2" t="s">
        <v>474</v>
      </c>
      <c r="I42" s="15">
        <v>11</v>
      </c>
      <c r="J42" s="11">
        <v>5</v>
      </c>
      <c r="K42" s="16">
        <v>1.0429999999999999</v>
      </c>
      <c r="L42" s="38" t="s">
        <v>27</v>
      </c>
      <c r="M42" s="2"/>
      <c r="N42" s="38"/>
      <c r="O42" s="38"/>
      <c r="P42" s="38"/>
      <c r="Q42" s="38"/>
      <c r="R42" s="38"/>
      <c r="S42" s="45">
        <f>((I42+(J42/12))*K42)*G42</f>
        <v>11.907583333333331</v>
      </c>
      <c r="T42" s="21">
        <f>ROUND(S42,0)</f>
        <v>12</v>
      </c>
    </row>
    <row r="43" spans="2:20" x14ac:dyDescent="0.25">
      <c r="B43" s="13" t="s">
        <v>345</v>
      </c>
      <c r="C43" s="2"/>
      <c r="D43" s="2"/>
      <c r="E43" s="2"/>
      <c r="F43" s="2">
        <v>1</v>
      </c>
      <c r="G43" s="2">
        <f>SUM(C43:F43)</f>
        <v>1</v>
      </c>
      <c r="H43" s="2" t="s">
        <v>380</v>
      </c>
      <c r="I43" s="15">
        <v>13</v>
      </c>
      <c r="J43" s="11">
        <v>3</v>
      </c>
      <c r="K43" s="16">
        <v>1.0429999999999999</v>
      </c>
      <c r="L43" s="38" t="s">
        <v>27</v>
      </c>
      <c r="M43" s="2"/>
      <c r="N43" s="38"/>
      <c r="O43" s="38"/>
      <c r="P43" s="38"/>
      <c r="Q43" s="38"/>
      <c r="R43" s="38"/>
      <c r="S43" s="45">
        <f>((I43+(J43/12))*K43)*G43</f>
        <v>13.819749999999999</v>
      </c>
      <c r="T43" s="21">
        <f>ROUND(S43,0)</f>
        <v>14</v>
      </c>
    </row>
    <row r="44" spans="2:20" x14ac:dyDescent="0.25">
      <c r="B44" s="13" t="s">
        <v>346</v>
      </c>
      <c r="C44" s="2"/>
      <c r="D44" s="2"/>
      <c r="E44" s="2"/>
      <c r="F44" s="2">
        <v>1</v>
      </c>
      <c r="G44" s="2">
        <f>SUM(C44:F44)</f>
        <v>1</v>
      </c>
      <c r="H44" s="2" t="s">
        <v>475</v>
      </c>
      <c r="I44" s="15">
        <v>5</v>
      </c>
      <c r="J44" s="11">
        <v>9</v>
      </c>
      <c r="K44" s="16">
        <v>1.0429999999999999</v>
      </c>
      <c r="L44" s="38" t="s">
        <v>27</v>
      </c>
      <c r="M44" s="2"/>
      <c r="N44" s="38"/>
      <c r="O44" s="38"/>
      <c r="P44" s="38"/>
      <c r="Q44" s="38"/>
      <c r="R44" s="38"/>
      <c r="S44" s="45">
        <f>((I44+(J44/12))*K44)*G44</f>
        <v>5.9972499999999993</v>
      </c>
      <c r="T44" s="21">
        <f>ROUND(S44,0)</f>
        <v>6</v>
      </c>
    </row>
    <row r="45" spans="2:20" x14ac:dyDescent="0.25">
      <c r="B45" s="13"/>
      <c r="C45" s="2"/>
      <c r="D45" s="2"/>
      <c r="E45" s="2"/>
      <c r="F45" s="2"/>
      <c r="G45" s="2"/>
      <c r="H45" s="2"/>
      <c r="I45" s="15"/>
      <c r="J45" s="11"/>
      <c r="K45" s="16"/>
      <c r="L45" s="38"/>
      <c r="M45" s="2"/>
      <c r="N45" s="38"/>
      <c r="O45" s="38"/>
      <c r="P45" s="38"/>
      <c r="Q45" s="38"/>
      <c r="R45" s="38"/>
      <c r="S45" s="45"/>
      <c r="T45" s="21"/>
    </row>
    <row r="46" spans="2:20" x14ac:dyDescent="0.25">
      <c r="B46" s="13" t="s">
        <v>347</v>
      </c>
      <c r="C46" s="2"/>
      <c r="D46" s="2"/>
      <c r="E46" s="2"/>
      <c r="F46" s="2">
        <v>1</v>
      </c>
      <c r="G46" s="2">
        <f>SUM(C46:F46)</f>
        <v>1</v>
      </c>
      <c r="H46" s="2" t="s">
        <v>178</v>
      </c>
      <c r="I46" s="15">
        <v>7</v>
      </c>
      <c r="J46" s="11">
        <v>7</v>
      </c>
      <c r="K46" s="16">
        <v>1.0429999999999999</v>
      </c>
      <c r="L46" s="38" t="s">
        <v>27</v>
      </c>
      <c r="M46" s="2"/>
      <c r="N46" s="38"/>
      <c r="O46" s="38"/>
      <c r="P46" s="38"/>
      <c r="Q46" s="38"/>
      <c r="R46" s="38"/>
      <c r="S46" s="45">
        <f>((I46+(J46/12))*K46)*G46</f>
        <v>7.9094166666666661</v>
      </c>
      <c r="T46" s="21">
        <f>ROUND(S46,0)</f>
        <v>8</v>
      </c>
    </row>
    <row r="47" spans="2:20" x14ac:dyDescent="0.25">
      <c r="B47" s="13" t="s">
        <v>348</v>
      </c>
      <c r="C47" s="2"/>
      <c r="D47" s="2"/>
      <c r="E47" s="2"/>
      <c r="F47" s="2">
        <v>1</v>
      </c>
      <c r="G47" s="2">
        <f>SUM(C47:F47)</f>
        <v>1</v>
      </c>
      <c r="H47" s="2" t="s">
        <v>43</v>
      </c>
      <c r="I47" s="15">
        <v>13</v>
      </c>
      <c r="J47" s="11">
        <v>8</v>
      </c>
      <c r="K47" s="16">
        <v>1.0429999999999999</v>
      </c>
      <c r="L47" s="38">
        <v>19</v>
      </c>
      <c r="M47" s="2" t="s">
        <v>498</v>
      </c>
      <c r="N47" s="38" t="s">
        <v>38</v>
      </c>
      <c r="O47" s="38" t="s">
        <v>489</v>
      </c>
      <c r="P47" s="38"/>
      <c r="Q47" s="38"/>
      <c r="R47" s="38"/>
      <c r="S47" s="45">
        <f>((I47+(J47/12))*K47)*G47</f>
        <v>14.254333333333332</v>
      </c>
      <c r="T47" s="21">
        <f>ROUND(S47,0)</f>
        <v>14</v>
      </c>
    </row>
    <row r="48" spans="2:20" x14ac:dyDescent="0.25">
      <c r="B48" s="13" t="s">
        <v>349</v>
      </c>
      <c r="C48" s="2"/>
      <c r="D48" s="2"/>
      <c r="E48" s="2"/>
      <c r="F48" s="2">
        <v>1</v>
      </c>
      <c r="G48" s="2">
        <f>SUM(C48:F48)</f>
        <v>1</v>
      </c>
      <c r="H48" s="2" t="s">
        <v>500</v>
      </c>
      <c r="I48" s="15">
        <v>15</v>
      </c>
      <c r="J48" s="11">
        <v>11</v>
      </c>
      <c r="K48" s="16">
        <v>1.0429999999999999</v>
      </c>
      <c r="L48" s="38">
        <v>19</v>
      </c>
      <c r="M48" s="2" t="s">
        <v>498</v>
      </c>
      <c r="N48" s="38" t="s">
        <v>181</v>
      </c>
      <c r="O48" s="38" t="s">
        <v>499</v>
      </c>
      <c r="P48" s="38"/>
      <c r="Q48" s="38"/>
      <c r="R48" s="38"/>
      <c r="S48" s="45">
        <f>((I48+(J48/12))*K48)*G48</f>
        <v>16.601083333333332</v>
      </c>
      <c r="T48" s="21">
        <f>ROUND(S48,0)</f>
        <v>17</v>
      </c>
    </row>
    <row r="49" spans="2:20" x14ac:dyDescent="0.25">
      <c r="B49" s="13" t="s">
        <v>350</v>
      </c>
      <c r="C49" s="2">
        <v>31</v>
      </c>
      <c r="D49" s="2">
        <v>24</v>
      </c>
      <c r="E49" s="2">
        <v>18</v>
      </c>
      <c r="F49" s="2">
        <v>20</v>
      </c>
      <c r="G49" s="2">
        <f>SUM(C49:F49)</f>
        <v>93</v>
      </c>
      <c r="H49" s="2" t="s">
        <v>40</v>
      </c>
      <c r="I49" s="15">
        <v>13</v>
      </c>
      <c r="J49" s="11">
        <v>0</v>
      </c>
      <c r="K49" s="16">
        <v>1.0429999999999999</v>
      </c>
      <c r="L49" s="38">
        <v>3</v>
      </c>
      <c r="M49" s="2" t="s">
        <v>135</v>
      </c>
      <c r="N49" s="38" t="s">
        <v>86</v>
      </c>
      <c r="O49" s="38"/>
      <c r="P49" s="38"/>
      <c r="Q49" s="38"/>
      <c r="R49" s="38"/>
      <c r="S49" s="45">
        <f>((I49+(J49/12))*K49)*G49</f>
        <v>1260.9869999999999</v>
      </c>
      <c r="T49" s="21">
        <f>ROUND(S49,0)</f>
        <v>1261</v>
      </c>
    </row>
    <row r="50" spans="2:20" x14ac:dyDescent="0.25">
      <c r="B50" s="13" t="s">
        <v>351</v>
      </c>
      <c r="C50" s="2">
        <v>31</v>
      </c>
      <c r="D50" s="2">
        <v>24</v>
      </c>
      <c r="E50" s="2">
        <v>18</v>
      </c>
      <c r="F50" s="2">
        <v>20</v>
      </c>
      <c r="G50" s="2">
        <f>SUM(C50:F50)</f>
        <v>93</v>
      </c>
      <c r="H50" s="2" t="s">
        <v>358</v>
      </c>
      <c r="I50" s="15">
        <v>7</v>
      </c>
      <c r="J50" s="11">
        <v>6</v>
      </c>
      <c r="K50" s="16">
        <v>1.0429999999999999</v>
      </c>
      <c r="L50" s="38">
        <v>2</v>
      </c>
      <c r="M50" s="2" t="s">
        <v>137</v>
      </c>
      <c r="N50" s="38" t="s">
        <v>52</v>
      </c>
      <c r="O50" s="38" t="s">
        <v>137</v>
      </c>
      <c r="P50" s="38"/>
      <c r="Q50" s="38"/>
      <c r="R50" s="38"/>
      <c r="S50" s="45">
        <f>((I50+(J50/12))*K50)*G50</f>
        <v>727.49249999999995</v>
      </c>
      <c r="T50" s="21">
        <f>ROUND(S50,0)</f>
        <v>727</v>
      </c>
    </row>
    <row r="51" spans="2:20" x14ac:dyDescent="0.25">
      <c r="B51" s="13"/>
      <c r="C51" s="2"/>
      <c r="D51" s="2"/>
      <c r="E51" s="2"/>
      <c r="F51" s="2"/>
      <c r="G51" s="2"/>
      <c r="H51" s="2"/>
      <c r="I51" s="15"/>
      <c r="J51" s="11"/>
      <c r="K51" s="16"/>
      <c r="L51" s="38"/>
      <c r="M51" s="2"/>
      <c r="N51" s="38"/>
      <c r="O51" s="38"/>
      <c r="P51" s="38"/>
      <c r="Q51" s="38"/>
      <c r="R51" s="38"/>
      <c r="S51" s="45"/>
      <c r="T51" s="21"/>
    </row>
    <row r="52" spans="2:20" x14ac:dyDescent="0.25">
      <c r="B52" s="13" t="s">
        <v>352</v>
      </c>
      <c r="C52" s="2">
        <v>1</v>
      </c>
      <c r="D52" s="2"/>
      <c r="E52" s="2"/>
      <c r="F52" s="2">
        <v>1</v>
      </c>
      <c r="G52" s="2">
        <f>SUM(C52:F52)</f>
        <v>2</v>
      </c>
      <c r="H52" s="2" t="s">
        <v>146</v>
      </c>
      <c r="I52" s="15">
        <v>1</v>
      </c>
      <c r="J52" s="11">
        <v>7</v>
      </c>
      <c r="K52" s="16">
        <v>1.0429999999999999</v>
      </c>
      <c r="L52" s="38" t="s">
        <v>27</v>
      </c>
      <c r="M52" s="2"/>
      <c r="N52" s="38"/>
      <c r="O52" s="38"/>
      <c r="P52" s="38"/>
      <c r="Q52" s="38"/>
      <c r="R52" s="38"/>
      <c r="S52" s="45">
        <f>((I52+(J52/12))*K52)*G52</f>
        <v>3.3028333333333335</v>
      </c>
      <c r="T52" s="21">
        <f>ROUND(S52,0)</f>
        <v>3</v>
      </c>
    </row>
    <row r="53" spans="2:20" x14ac:dyDescent="0.25">
      <c r="B53" s="13" t="s">
        <v>353</v>
      </c>
      <c r="C53" s="2">
        <v>4</v>
      </c>
      <c r="D53" s="2"/>
      <c r="E53" s="2"/>
      <c r="F53" s="2">
        <v>4</v>
      </c>
      <c r="G53" s="2">
        <f>SUM(C53:F53)</f>
        <v>8</v>
      </c>
      <c r="H53" s="2" t="s">
        <v>144</v>
      </c>
      <c r="I53" s="15">
        <v>10</v>
      </c>
      <c r="J53" s="11">
        <v>9</v>
      </c>
      <c r="K53" s="16">
        <v>1.0429999999999999</v>
      </c>
      <c r="L53" s="38">
        <v>2</v>
      </c>
      <c r="M53" s="2" t="s">
        <v>46</v>
      </c>
      <c r="N53" s="2" t="s">
        <v>46</v>
      </c>
      <c r="O53" s="2" t="s">
        <v>46</v>
      </c>
      <c r="P53" s="38"/>
      <c r="Q53" s="38"/>
      <c r="R53" s="38"/>
      <c r="S53" s="45">
        <f>((I53+(J53/12))*K53)*G53</f>
        <v>89.697999999999993</v>
      </c>
      <c r="T53" s="21">
        <f>ROUND(S53,0)</f>
        <v>90</v>
      </c>
    </row>
    <row r="54" spans="2:20" x14ac:dyDescent="0.25">
      <c r="B54" s="13" t="s">
        <v>354</v>
      </c>
      <c r="C54" s="2"/>
      <c r="D54" s="2">
        <v>2</v>
      </c>
      <c r="E54" s="2"/>
      <c r="F54" s="2"/>
      <c r="G54" s="2">
        <f>SUM(C54:F54)</f>
        <v>2</v>
      </c>
      <c r="H54" s="2" t="s">
        <v>139</v>
      </c>
      <c r="I54" s="15">
        <v>9</v>
      </c>
      <c r="J54" s="11">
        <v>6</v>
      </c>
      <c r="K54" s="16">
        <v>1.0429999999999999</v>
      </c>
      <c r="L54" s="38">
        <v>3</v>
      </c>
      <c r="M54" s="2" t="s">
        <v>135</v>
      </c>
      <c r="N54" s="38" t="s">
        <v>142</v>
      </c>
      <c r="O54" s="38"/>
      <c r="P54" s="38"/>
      <c r="Q54" s="38"/>
      <c r="R54" s="38"/>
      <c r="S54" s="45">
        <f>((I54+(J54/12))*K54)*G54</f>
        <v>19.817</v>
      </c>
      <c r="T54" s="21">
        <f>ROUND(S54,0)</f>
        <v>20</v>
      </c>
    </row>
    <row r="55" spans="2:20" x14ac:dyDescent="0.25">
      <c r="B55" s="13" t="s">
        <v>355</v>
      </c>
      <c r="C55" s="2"/>
      <c r="D55" s="2">
        <v>2</v>
      </c>
      <c r="E55" s="2"/>
      <c r="F55" s="2"/>
      <c r="G55" s="2">
        <f>SUM(C55:F55)</f>
        <v>2</v>
      </c>
      <c r="H55" s="2" t="s">
        <v>140</v>
      </c>
      <c r="I55" s="15">
        <v>6</v>
      </c>
      <c r="J55" s="11">
        <v>6</v>
      </c>
      <c r="K55" s="16">
        <v>1.0429999999999999</v>
      </c>
      <c r="L55" s="38">
        <v>2</v>
      </c>
      <c r="M55" s="2" t="s">
        <v>142</v>
      </c>
      <c r="N55" s="38" t="s">
        <v>52</v>
      </c>
      <c r="O55" s="38" t="s">
        <v>142</v>
      </c>
      <c r="P55" s="38"/>
      <c r="Q55" s="38"/>
      <c r="R55" s="38"/>
      <c r="S55" s="45">
        <f>((I55+(J55/12))*K55)*G55</f>
        <v>13.558999999999999</v>
      </c>
      <c r="T55" s="21">
        <f>ROUND(S55,0)</f>
        <v>14</v>
      </c>
    </row>
    <row r="56" spans="2:20" ht="15.75" thickBot="1" x14ac:dyDescent="0.3">
      <c r="B56" s="14"/>
      <c r="C56" s="4"/>
      <c r="D56" s="4"/>
      <c r="E56" s="4"/>
      <c r="F56" s="4"/>
      <c r="G56" s="4"/>
      <c r="H56" s="4"/>
      <c r="I56" s="22"/>
      <c r="J56" s="23"/>
      <c r="K56" s="28"/>
      <c r="L56" s="72"/>
      <c r="M56" s="4"/>
      <c r="N56" s="72"/>
      <c r="O56" s="72"/>
      <c r="P56" s="72"/>
      <c r="Q56" s="72"/>
      <c r="R56" s="72"/>
      <c r="S56" s="73"/>
      <c r="T56" s="24"/>
    </row>
    <row r="57" spans="2:20" ht="15.75" thickBot="1" x14ac:dyDescent="0.3">
      <c r="I57" s="5"/>
      <c r="J57" s="5"/>
      <c r="K57" s="5"/>
      <c r="L57" s="3"/>
      <c r="M57" s="3"/>
      <c r="N57" s="3"/>
      <c r="O57" s="3"/>
      <c r="P57" s="3"/>
      <c r="Q57" s="231" t="s">
        <v>58</v>
      </c>
      <c r="R57" s="232"/>
      <c r="S57" s="70"/>
      <c r="T57" s="71">
        <f>SUM(T8:T56)</f>
        <v>4308</v>
      </c>
    </row>
  </sheetData>
  <mergeCells count="28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C5:F5"/>
    <mergeCell ref="T17:T18"/>
    <mergeCell ref="B29:B30"/>
    <mergeCell ref="L29:L30"/>
    <mergeCell ref="N29:N30"/>
    <mergeCell ref="R29:R30"/>
    <mergeCell ref="T29:T30"/>
    <mergeCell ref="G5:G7"/>
    <mergeCell ref="C6:D6"/>
    <mergeCell ref="E6:F6"/>
    <mergeCell ref="Q57:R57"/>
    <mergeCell ref="B17:B18"/>
    <mergeCell ref="L17:L18"/>
  </mergeCells>
  <pageMargins left="0.7" right="0.7" top="0.75" bottom="0.75" header="0.3" footer="0.3"/>
  <pageSetup paperSize="3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T46"/>
  <sheetViews>
    <sheetView topLeftCell="A22" zoomScaleNormal="100" workbookViewId="0">
      <selection activeCell="V27" sqref="V27"/>
    </sheetView>
  </sheetViews>
  <sheetFormatPr defaultRowHeight="15" x14ac:dyDescent="0.25"/>
  <cols>
    <col min="2" max="2" width="8.7109375" style="3" customWidth="1"/>
    <col min="3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8" width="8.7109375" customWidth="1"/>
    <col min="19" max="19" width="8.7109375" hidden="1" customWidth="1"/>
    <col min="20" max="20" width="10.7109375" customWidth="1"/>
  </cols>
  <sheetData>
    <row r="1" spans="2:20" ht="15.75" thickBot="1" x14ac:dyDescent="0.3"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10" t="s">
        <v>0</v>
      </c>
      <c r="C2" s="211"/>
      <c r="D2" s="211"/>
      <c r="E2" s="211"/>
      <c r="F2" s="211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3"/>
    </row>
    <row r="3" spans="2:20" ht="18.75" thickBot="1" x14ac:dyDescent="0.3">
      <c r="B3" s="210" t="s">
        <v>367</v>
      </c>
      <c r="C3" s="211"/>
      <c r="D3" s="211"/>
      <c r="E3" s="211"/>
      <c r="F3" s="211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</row>
    <row r="4" spans="2:20" x14ac:dyDescent="0.25">
      <c r="B4" s="214" t="s">
        <v>1</v>
      </c>
      <c r="C4" s="217" t="s">
        <v>9</v>
      </c>
      <c r="D4" s="218"/>
      <c r="E4" s="218"/>
      <c r="F4" s="218"/>
      <c r="G4" s="219"/>
      <c r="H4" s="207" t="s">
        <v>2</v>
      </c>
      <c r="I4" s="220" t="s">
        <v>21</v>
      </c>
      <c r="J4" s="221"/>
      <c r="K4" s="222"/>
      <c r="L4" s="207" t="s">
        <v>3</v>
      </c>
      <c r="M4" s="207" t="s">
        <v>4</v>
      </c>
      <c r="N4" s="207" t="s">
        <v>5</v>
      </c>
      <c r="O4" s="207" t="s">
        <v>6</v>
      </c>
      <c r="P4" s="207" t="s">
        <v>25</v>
      </c>
      <c r="Q4" s="207" t="s">
        <v>26</v>
      </c>
      <c r="R4" s="207" t="s">
        <v>7</v>
      </c>
      <c r="S4" s="223" t="s">
        <v>24</v>
      </c>
      <c r="T4" s="226" t="s">
        <v>8</v>
      </c>
    </row>
    <row r="5" spans="2:20" x14ac:dyDescent="0.25">
      <c r="B5" s="215"/>
      <c r="C5" s="228" t="s">
        <v>22</v>
      </c>
      <c r="D5" s="229"/>
      <c r="E5" s="229"/>
      <c r="F5" s="229"/>
      <c r="G5" s="193" t="s">
        <v>10</v>
      </c>
      <c r="H5" s="208"/>
      <c r="I5" s="52"/>
      <c r="J5" s="52"/>
      <c r="K5" s="52"/>
      <c r="L5" s="208"/>
      <c r="M5" s="208"/>
      <c r="N5" s="208"/>
      <c r="O5" s="208"/>
      <c r="P5" s="208"/>
      <c r="Q5" s="208"/>
      <c r="R5" s="208"/>
      <c r="S5" s="224"/>
      <c r="T5" s="190"/>
    </row>
    <row r="6" spans="2:20" x14ac:dyDescent="0.25">
      <c r="B6" s="215"/>
      <c r="C6" s="228" t="s">
        <v>64</v>
      </c>
      <c r="D6" s="229"/>
      <c r="E6" s="228" t="s">
        <v>63</v>
      </c>
      <c r="F6" s="229"/>
      <c r="G6" s="208"/>
      <c r="H6" s="208"/>
      <c r="I6" s="52"/>
      <c r="J6" s="52"/>
      <c r="K6" s="52"/>
      <c r="L6" s="208"/>
      <c r="M6" s="208"/>
      <c r="N6" s="208"/>
      <c r="O6" s="208"/>
      <c r="P6" s="208"/>
      <c r="Q6" s="208"/>
      <c r="R6" s="208"/>
      <c r="S6" s="224"/>
      <c r="T6" s="190"/>
    </row>
    <row r="7" spans="2:20" ht="15.75" thickBot="1" x14ac:dyDescent="0.3">
      <c r="B7" s="216"/>
      <c r="C7" s="50" t="s">
        <v>30</v>
      </c>
      <c r="D7" s="18" t="s">
        <v>31</v>
      </c>
      <c r="E7" s="18" t="s">
        <v>59</v>
      </c>
      <c r="F7" s="18" t="s">
        <v>60</v>
      </c>
      <c r="G7" s="230"/>
      <c r="H7" s="209"/>
      <c r="I7" s="7" t="s">
        <v>11</v>
      </c>
      <c r="J7" s="7" t="s">
        <v>12</v>
      </c>
      <c r="K7" s="7" t="s">
        <v>13</v>
      </c>
      <c r="L7" s="209"/>
      <c r="M7" s="209"/>
      <c r="N7" s="209"/>
      <c r="O7" s="209"/>
      <c r="P7" s="209"/>
      <c r="Q7" s="209"/>
      <c r="R7" s="209"/>
      <c r="S7" s="225"/>
      <c r="T7" s="236"/>
    </row>
    <row r="8" spans="2:20" ht="15.75" thickTop="1" x14ac:dyDescent="0.25">
      <c r="B8" s="13" t="s">
        <v>147</v>
      </c>
      <c r="C8" s="2">
        <v>4</v>
      </c>
      <c r="D8" s="2"/>
      <c r="E8" s="2"/>
      <c r="F8" s="2"/>
      <c r="G8" s="2">
        <f>SUM(C8:F8)</f>
        <v>4</v>
      </c>
      <c r="H8" s="2" t="s">
        <v>359</v>
      </c>
      <c r="I8" s="15">
        <v>35</v>
      </c>
      <c r="J8" s="11">
        <v>7</v>
      </c>
      <c r="K8" s="16">
        <v>2.67</v>
      </c>
      <c r="L8" s="38">
        <v>38</v>
      </c>
      <c r="M8" s="2"/>
      <c r="N8" s="38"/>
      <c r="O8" s="38"/>
      <c r="P8" s="38"/>
      <c r="Q8" s="38"/>
      <c r="R8" s="38"/>
      <c r="S8" s="43">
        <f t="shared" ref="S8:S43" si="0">((I8+(J8/12))*K8)*G8</f>
        <v>380.03000000000003</v>
      </c>
      <c r="T8" s="33">
        <f t="shared" ref="T8:T43" si="1">ROUND(S8,0)</f>
        <v>380</v>
      </c>
    </row>
    <row r="9" spans="2:20" x14ac:dyDescent="0.25">
      <c r="B9" s="13" t="s">
        <v>148</v>
      </c>
      <c r="C9" s="2">
        <v>4</v>
      </c>
      <c r="D9" s="2"/>
      <c r="E9" s="2"/>
      <c r="F9" s="2"/>
      <c r="G9" s="2">
        <f>SUM(C9:F9)</f>
        <v>4</v>
      </c>
      <c r="H9" s="2" t="s">
        <v>477</v>
      </c>
      <c r="I9" s="15">
        <v>36</v>
      </c>
      <c r="J9" s="11">
        <v>8</v>
      </c>
      <c r="K9" s="16">
        <v>2.67</v>
      </c>
      <c r="L9" s="9" t="s">
        <v>27</v>
      </c>
      <c r="M9" s="2"/>
      <c r="N9" s="2"/>
      <c r="O9" s="2"/>
      <c r="P9" s="2"/>
      <c r="Q9" s="2"/>
      <c r="R9" s="2"/>
      <c r="S9" s="44">
        <f t="shared" si="0"/>
        <v>391.59999999999997</v>
      </c>
      <c r="T9" s="21">
        <f t="shared" si="1"/>
        <v>392</v>
      </c>
    </row>
    <row r="10" spans="2:20" x14ac:dyDescent="0.25">
      <c r="B10" s="13" t="s">
        <v>149</v>
      </c>
      <c r="C10" s="2">
        <v>4</v>
      </c>
      <c r="D10" s="2"/>
      <c r="E10" s="2"/>
      <c r="F10" s="2"/>
      <c r="G10" s="2">
        <f>SUM(C10:F10)</f>
        <v>4</v>
      </c>
      <c r="H10" s="2" t="s">
        <v>51</v>
      </c>
      <c r="I10" s="15">
        <v>28</v>
      </c>
      <c r="J10" s="11">
        <v>4</v>
      </c>
      <c r="K10" s="16">
        <v>2.67</v>
      </c>
      <c r="L10" s="9">
        <v>38</v>
      </c>
      <c r="M10" s="2"/>
      <c r="N10" s="2"/>
      <c r="O10" s="2"/>
      <c r="P10" s="2"/>
      <c r="Q10" s="2"/>
      <c r="R10" s="2"/>
      <c r="S10" s="43">
        <f t="shared" si="0"/>
        <v>302.59999999999997</v>
      </c>
      <c r="T10" s="21">
        <f t="shared" si="1"/>
        <v>303</v>
      </c>
    </row>
    <row r="11" spans="2:20" x14ac:dyDescent="0.25">
      <c r="B11" s="13" t="s">
        <v>150</v>
      </c>
      <c r="C11" s="2">
        <v>4</v>
      </c>
      <c r="D11" s="2"/>
      <c r="E11" s="2"/>
      <c r="F11" s="2">
        <v>4</v>
      </c>
      <c r="G11" s="2">
        <v>8</v>
      </c>
      <c r="H11" s="2" t="s">
        <v>476</v>
      </c>
      <c r="I11" s="15">
        <v>26</v>
      </c>
      <c r="J11" s="11">
        <v>2</v>
      </c>
      <c r="K11" s="16">
        <v>2.67</v>
      </c>
      <c r="L11" s="9" t="s">
        <v>27</v>
      </c>
      <c r="M11" s="2"/>
      <c r="N11" s="2"/>
      <c r="O11" s="2"/>
      <c r="P11" s="2"/>
      <c r="Q11" s="2"/>
      <c r="R11" s="2"/>
      <c r="S11" s="44">
        <f t="shared" si="0"/>
        <v>558.91999999999996</v>
      </c>
      <c r="T11" s="21">
        <f t="shared" si="1"/>
        <v>559</v>
      </c>
    </row>
    <row r="12" spans="2:20" x14ac:dyDescent="0.25">
      <c r="B12" s="202" t="s">
        <v>151</v>
      </c>
      <c r="C12" s="29"/>
      <c r="D12" s="29" t="s">
        <v>42</v>
      </c>
      <c r="E12" s="29"/>
      <c r="F12" s="29"/>
      <c r="G12" s="29" t="s">
        <v>42</v>
      </c>
      <c r="H12" s="29" t="s">
        <v>312</v>
      </c>
      <c r="I12" s="15">
        <v>29</v>
      </c>
      <c r="J12" s="11">
        <v>0</v>
      </c>
      <c r="K12" s="65">
        <v>2.67</v>
      </c>
      <c r="L12" s="193">
        <v>39</v>
      </c>
      <c r="M12" s="29"/>
      <c r="N12" s="29"/>
      <c r="O12" s="29"/>
      <c r="P12" s="29"/>
      <c r="Q12" s="29"/>
      <c r="R12" s="193" t="s">
        <v>313</v>
      </c>
      <c r="S12" s="69">
        <f>((I12+(J12/12))*K12)*4</f>
        <v>309.71999999999997</v>
      </c>
      <c r="T12" s="235">
        <f>ROUND(S12,0)</f>
        <v>310</v>
      </c>
    </row>
    <row r="13" spans="2:20" x14ac:dyDescent="0.25">
      <c r="B13" s="203"/>
      <c r="C13" s="1"/>
      <c r="D13" s="1" t="s">
        <v>289</v>
      </c>
      <c r="E13" s="1"/>
      <c r="F13" s="1"/>
      <c r="G13" s="1" t="s">
        <v>289</v>
      </c>
      <c r="H13" s="1" t="s">
        <v>310</v>
      </c>
      <c r="I13" s="15"/>
      <c r="J13" s="11"/>
      <c r="K13" s="65"/>
      <c r="L13" s="194"/>
      <c r="M13" s="1"/>
      <c r="N13" s="1"/>
      <c r="O13" s="1"/>
      <c r="P13" s="1"/>
      <c r="Q13" s="1"/>
      <c r="R13" s="194"/>
      <c r="S13" s="68"/>
      <c r="T13" s="197"/>
    </row>
    <row r="14" spans="2:20" x14ac:dyDescent="0.25">
      <c r="B14" s="13"/>
      <c r="C14" s="2"/>
      <c r="D14" s="2"/>
      <c r="E14" s="2"/>
      <c r="F14" s="2"/>
      <c r="G14" s="2"/>
      <c r="H14" s="2"/>
      <c r="I14" s="15"/>
      <c r="J14" s="11"/>
      <c r="K14" s="16"/>
      <c r="L14" s="9"/>
      <c r="M14" s="2"/>
      <c r="N14" s="2"/>
      <c r="O14" s="2"/>
      <c r="P14" s="2"/>
      <c r="Q14" s="2"/>
      <c r="R14" s="2"/>
      <c r="S14" s="43"/>
      <c r="T14" s="21"/>
    </row>
    <row r="15" spans="2:20" x14ac:dyDescent="0.25">
      <c r="B15" s="202" t="s">
        <v>152</v>
      </c>
      <c r="C15" s="29"/>
      <c r="D15" s="29" t="s">
        <v>42</v>
      </c>
      <c r="E15" s="29"/>
      <c r="F15" s="29"/>
      <c r="G15" s="29" t="s">
        <v>42</v>
      </c>
      <c r="H15" s="29" t="s">
        <v>360</v>
      </c>
      <c r="I15" s="15">
        <v>32</v>
      </c>
      <c r="J15" s="11">
        <v>0</v>
      </c>
      <c r="K15" s="16">
        <v>2.67</v>
      </c>
      <c r="L15" s="193">
        <v>39</v>
      </c>
      <c r="M15" s="29"/>
      <c r="N15" s="29"/>
      <c r="O15" s="29"/>
      <c r="P15" s="29"/>
      <c r="Q15" s="29"/>
      <c r="R15" s="193" t="s">
        <v>61</v>
      </c>
      <c r="S15" s="69">
        <f>((I15+(J15/12))*K15)*4</f>
        <v>341.76</v>
      </c>
      <c r="T15" s="235">
        <f>ROUND(S15,0)</f>
        <v>342</v>
      </c>
    </row>
    <row r="16" spans="2:20" x14ac:dyDescent="0.25">
      <c r="B16" s="203"/>
      <c r="C16" s="1"/>
      <c r="D16" s="1" t="s">
        <v>289</v>
      </c>
      <c r="E16" s="1"/>
      <c r="F16" s="1"/>
      <c r="G16" s="1" t="s">
        <v>289</v>
      </c>
      <c r="H16" s="1" t="s">
        <v>361</v>
      </c>
      <c r="I16" s="15"/>
      <c r="J16" s="11"/>
      <c r="K16" s="16"/>
      <c r="L16" s="194"/>
      <c r="M16" s="1"/>
      <c r="N16" s="1"/>
      <c r="O16" s="1"/>
      <c r="P16" s="1"/>
      <c r="Q16" s="1"/>
      <c r="R16" s="194"/>
      <c r="S16" s="68"/>
      <c r="T16" s="197"/>
    </row>
    <row r="17" spans="2:20" x14ac:dyDescent="0.25">
      <c r="B17" s="202" t="s">
        <v>153</v>
      </c>
      <c r="C17" s="29"/>
      <c r="D17" s="29"/>
      <c r="E17" s="29" t="s">
        <v>42</v>
      </c>
      <c r="F17" s="29"/>
      <c r="G17" s="29" t="s">
        <v>42</v>
      </c>
      <c r="H17" s="29" t="s">
        <v>318</v>
      </c>
      <c r="I17" s="15">
        <v>28</v>
      </c>
      <c r="J17" s="11">
        <v>8</v>
      </c>
      <c r="K17" s="16">
        <v>2.67</v>
      </c>
      <c r="L17" s="193">
        <v>38</v>
      </c>
      <c r="M17" s="29"/>
      <c r="N17" s="29"/>
      <c r="O17" s="29"/>
      <c r="P17" s="29"/>
      <c r="Q17" s="29"/>
      <c r="R17" s="193" t="s">
        <v>313</v>
      </c>
      <c r="S17" s="69">
        <f>((I17+(J17/12))*K17)*4</f>
        <v>306.16000000000003</v>
      </c>
      <c r="T17" s="235">
        <f>ROUND(S17,0)</f>
        <v>306</v>
      </c>
    </row>
    <row r="18" spans="2:20" x14ac:dyDescent="0.25">
      <c r="B18" s="203"/>
      <c r="C18" s="1"/>
      <c r="D18" s="1"/>
      <c r="E18" s="1" t="s">
        <v>289</v>
      </c>
      <c r="F18" s="1"/>
      <c r="G18" s="1" t="s">
        <v>289</v>
      </c>
      <c r="H18" s="1" t="s">
        <v>287</v>
      </c>
      <c r="I18" s="15"/>
      <c r="J18" s="11"/>
      <c r="K18" s="16"/>
      <c r="L18" s="194"/>
      <c r="M18" s="1"/>
      <c r="N18" s="1"/>
      <c r="O18" s="1"/>
      <c r="P18" s="1"/>
      <c r="Q18" s="1"/>
      <c r="R18" s="194"/>
      <c r="S18" s="68"/>
      <c r="T18" s="197"/>
    </row>
    <row r="19" spans="2:20" x14ac:dyDescent="0.25">
      <c r="B19" s="202" t="s">
        <v>154</v>
      </c>
      <c r="C19" s="29"/>
      <c r="D19" s="29"/>
      <c r="E19" s="29" t="s">
        <v>42</v>
      </c>
      <c r="F19" s="29"/>
      <c r="G19" s="29" t="s">
        <v>42</v>
      </c>
      <c r="H19" s="29" t="s">
        <v>54</v>
      </c>
      <c r="I19" s="15">
        <v>28</v>
      </c>
      <c r="J19" s="11">
        <v>2</v>
      </c>
      <c r="K19" s="16">
        <v>2.67</v>
      </c>
      <c r="L19" s="193">
        <v>38</v>
      </c>
      <c r="M19" s="29"/>
      <c r="N19" s="29"/>
      <c r="O19" s="29"/>
      <c r="P19" s="29"/>
      <c r="Q19" s="29"/>
      <c r="R19" s="193" t="s">
        <v>362</v>
      </c>
      <c r="S19" s="44">
        <f>((I19+(J19/12))*K19)*4</f>
        <v>300.82</v>
      </c>
      <c r="T19" s="189">
        <f t="shared" si="1"/>
        <v>301</v>
      </c>
    </row>
    <row r="20" spans="2:20" x14ac:dyDescent="0.25">
      <c r="B20" s="203"/>
      <c r="C20" s="1"/>
      <c r="D20" s="1"/>
      <c r="E20" s="1" t="s">
        <v>289</v>
      </c>
      <c r="F20" s="1"/>
      <c r="G20" s="1" t="s">
        <v>289</v>
      </c>
      <c r="H20" s="1" t="s">
        <v>53</v>
      </c>
      <c r="I20" s="15"/>
      <c r="J20" s="11"/>
      <c r="K20" s="16"/>
      <c r="L20" s="194"/>
      <c r="M20" s="1"/>
      <c r="N20" s="1"/>
      <c r="O20" s="1"/>
      <c r="P20" s="1"/>
      <c r="Q20" s="1"/>
      <c r="R20" s="194"/>
      <c r="S20" s="44"/>
      <c r="T20" s="197"/>
    </row>
    <row r="21" spans="2:20" x14ac:dyDescent="0.25">
      <c r="B21" s="13" t="s">
        <v>155</v>
      </c>
      <c r="C21" s="2"/>
      <c r="D21" s="2"/>
      <c r="E21" s="2"/>
      <c r="F21" s="2">
        <v>4</v>
      </c>
      <c r="G21" s="2">
        <f>SUM(C21:F21)</f>
        <v>4</v>
      </c>
      <c r="H21" s="2" t="s">
        <v>334</v>
      </c>
      <c r="I21" s="15">
        <v>25</v>
      </c>
      <c r="J21" s="11">
        <v>11</v>
      </c>
      <c r="K21" s="16">
        <v>2.67</v>
      </c>
      <c r="L21" s="9">
        <v>39</v>
      </c>
      <c r="M21" s="2"/>
      <c r="N21" s="2"/>
      <c r="O21" s="2"/>
      <c r="P21" s="2"/>
      <c r="Q21" s="2"/>
      <c r="R21" s="2"/>
      <c r="S21" s="43">
        <f t="shared" si="0"/>
        <v>276.79000000000002</v>
      </c>
      <c r="T21" s="21">
        <f t="shared" si="1"/>
        <v>277</v>
      </c>
    </row>
    <row r="22" spans="2:20" x14ac:dyDescent="0.25">
      <c r="B22" s="13" t="s">
        <v>156</v>
      </c>
      <c r="C22" s="2"/>
      <c r="D22" s="2"/>
      <c r="E22" s="2"/>
      <c r="F22" s="2">
        <v>1</v>
      </c>
      <c r="G22" s="2">
        <f>SUM(C22:F22)</f>
        <v>1</v>
      </c>
      <c r="H22" s="2" t="s">
        <v>363</v>
      </c>
      <c r="I22" s="15">
        <v>33</v>
      </c>
      <c r="J22" s="11">
        <v>2</v>
      </c>
      <c r="K22" s="16">
        <v>2.67</v>
      </c>
      <c r="L22" s="9">
        <v>39</v>
      </c>
      <c r="M22" s="2"/>
      <c r="N22" s="2"/>
      <c r="O22" s="2"/>
      <c r="P22" s="2"/>
      <c r="Q22" s="2"/>
      <c r="R22" s="2"/>
      <c r="S22" s="43">
        <f t="shared" si="0"/>
        <v>88.554999999999993</v>
      </c>
      <c r="T22" s="21">
        <f t="shared" si="1"/>
        <v>89</v>
      </c>
    </row>
    <row r="23" spans="2:20" x14ac:dyDescent="0.25">
      <c r="B23" s="13"/>
      <c r="C23" s="2"/>
      <c r="D23" s="2"/>
      <c r="E23" s="2"/>
      <c r="F23" s="2"/>
      <c r="G23" s="2"/>
      <c r="H23" s="2"/>
      <c r="I23" s="15"/>
      <c r="J23" s="11"/>
      <c r="K23" s="16"/>
      <c r="L23" s="9"/>
      <c r="M23" s="2"/>
      <c r="N23" s="2"/>
      <c r="O23" s="2"/>
      <c r="P23" s="2"/>
      <c r="Q23" s="2"/>
      <c r="R23" s="2"/>
      <c r="S23" s="44"/>
      <c r="T23" s="21"/>
    </row>
    <row r="24" spans="2:20" x14ac:dyDescent="0.25">
      <c r="B24" s="13" t="s">
        <v>157</v>
      </c>
      <c r="C24" s="2"/>
      <c r="D24" s="2"/>
      <c r="E24" s="2"/>
      <c r="F24" s="2">
        <v>3</v>
      </c>
      <c r="G24" s="2">
        <f>SUM(C24:F24)</f>
        <v>3</v>
      </c>
      <c r="H24" s="2" t="s">
        <v>364</v>
      </c>
      <c r="I24" s="15">
        <v>36</v>
      </c>
      <c r="J24" s="11">
        <v>7</v>
      </c>
      <c r="K24" s="16">
        <v>2.67</v>
      </c>
      <c r="L24" s="9">
        <v>39</v>
      </c>
      <c r="M24" s="2"/>
      <c r="N24" s="2"/>
      <c r="O24" s="2"/>
      <c r="P24" s="2"/>
      <c r="Q24" s="2"/>
      <c r="R24" s="2"/>
      <c r="S24" s="45">
        <f t="shared" si="0"/>
        <v>293.03250000000003</v>
      </c>
      <c r="T24" s="21">
        <f t="shared" si="1"/>
        <v>293</v>
      </c>
    </row>
    <row r="25" spans="2:20" x14ac:dyDescent="0.25">
      <c r="B25" s="13" t="s">
        <v>158</v>
      </c>
      <c r="C25" s="2">
        <v>14</v>
      </c>
      <c r="D25" s="2"/>
      <c r="E25" s="2"/>
      <c r="F25" s="2"/>
      <c r="G25" s="2">
        <f>SUM(C25:F25)</f>
        <v>14</v>
      </c>
      <c r="H25" s="2" t="s">
        <v>91</v>
      </c>
      <c r="I25" s="15">
        <v>23</v>
      </c>
      <c r="J25" s="11">
        <v>6</v>
      </c>
      <c r="K25" s="16">
        <v>2.67</v>
      </c>
      <c r="L25" s="9" t="s">
        <v>27</v>
      </c>
      <c r="M25" s="2"/>
      <c r="N25" s="2"/>
      <c r="O25" s="2"/>
      <c r="P25" s="2"/>
      <c r="Q25" s="2"/>
      <c r="R25" s="2"/>
      <c r="S25" s="43">
        <f t="shared" si="0"/>
        <v>878.43</v>
      </c>
      <c r="T25" s="21">
        <f t="shared" si="1"/>
        <v>878</v>
      </c>
    </row>
    <row r="26" spans="2:20" x14ac:dyDescent="0.25">
      <c r="B26" s="13" t="s">
        <v>159</v>
      </c>
      <c r="C26" s="2">
        <v>14</v>
      </c>
      <c r="D26" s="2"/>
      <c r="E26" s="2"/>
      <c r="F26" s="2"/>
      <c r="G26" s="2">
        <f>SUM(C26:F26)</f>
        <v>14</v>
      </c>
      <c r="H26" s="2" t="s">
        <v>91</v>
      </c>
      <c r="I26" s="15">
        <v>23</v>
      </c>
      <c r="J26" s="11">
        <v>6</v>
      </c>
      <c r="K26" s="16">
        <v>2.67</v>
      </c>
      <c r="L26" s="9">
        <v>38</v>
      </c>
      <c r="M26" s="2"/>
      <c r="N26" s="2"/>
      <c r="O26" s="2"/>
      <c r="P26" s="2"/>
      <c r="Q26" s="2"/>
      <c r="R26" s="2"/>
      <c r="S26" s="43">
        <f t="shared" si="0"/>
        <v>878.43</v>
      </c>
      <c r="T26" s="21">
        <f t="shared" si="1"/>
        <v>878</v>
      </c>
    </row>
    <row r="27" spans="2:20" x14ac:dyDescent="0.25">
      <c r="B27" s="13" t="s">
        <v>160</v>
      </c>
      <c r="C27" s="2"/>
      <c r="D27" s="2">
        <v>6</v>
      </c>
      <c r="E27" s="2"/>
      <c r="F27" s="2"/>
      <c r="G27" s="2">
        <f>SUM(C27:F27)</f>
        <v>6</v>
      </c>
      <c r="H27" s="2" t="s">
        <v>81</v>
      </c>
      <c r="I27" s="15">
        <v>19</v>
      </c>
      <c r="J27" s="11">
        <v>1</v>
      </c>
      <c r="K27" s="16">
        <v>2.67</v>
      </c>
      <c r="L27" s="9">
        <v>39</v>
      </c>
      <c r="M27" s="2"/>
      <c r="N27" s="2"/>
      <c r="O27" s="2"/>
      <c r="P27" s="2"/>
      <c r="Q27" s="2"/>
      <c r="R27" s="2"/>
      <c r="S27" s="46">
        <f t="shared" si="0"/>
        <v>305.71499999999997</v>
      </c>
      <c r="T27" s="21">
        <f t="shared" si="1"/>
        <v>306</v>
      </c>
    </row>
    <row r="28" spans="2:20" x14ac:dyDescent="0.25">
      <c r="B28" s="13" t="s">
        <v>161</v>
      </c>
      <c r="C28" s="2"/>
      <c r="D28" s="2">
        <v>4</v>
      </c>
      <c r="E28" s="2"/>
      <c r="F28" s="2"/>
      <c r="G28" s="2">
        <f>SUM(C28:F28)</f>
        <v>4</v>
      </c>
      <c r="H28" s="2" t="s">
        <v>288</v>
      </c>
      <c r="I28" s="15">
        <v>8</v>
      </c>
      <c r="J28" s="11">
        <v>9</v>
      </c>
      <c r="K28" s="16">
        <v>2.67</v>
      </c>
      <c r="L28" s="9">
        <v>1</v>
      </c>
      <c r="M28" s="2" t="s">
        <v>178</v>
      </c>
      <c r="N28" s="2" t="s">
        <v>182</v>
      </c>
      <c r="O28" s="2"/>
      <c r="P28" s="2"/>
      <c r="Q28" s="2"/>
      <c r="R28" s="2"/>
      <c r="S28" s="44">
        <f t="shared" si="0"/>
        <v>93.45</v>
      </c>
      <c r="T28" s="21">
        <f t="shared" si="1"/>
        <v>93</v>
      </c>
    </row>
    <row r="29" spans="2:20" x14ac:dyDescent="0.25">
      <c r="B29" s="13"/>
      <c r="C29" s="2"/>
      <c r="D29" s="2"/>
      <c r="E29" s="2"/>
      <c r="F29" s="2"/>
      <c r="G29" s="1"/>
      <c r="H29" s="2"/>
      <c r="I29" s="15"/>
      <c r="J29" s="11"/>
      <c r="K29" s="16"/>
      <c r="L29" s="9"/>
      <c r="M29" s="2"/>
      <c r="N29" s="2"/>
      <c r="O29" s="2"/>
      <c r="P29" s="2"/>
      <c r="Q29" s="2"/>
      <c r="R29" s="2"/>
      <c r="S29" s="45"/>
      <c r="T29" s="21"/>
    </row>
    <row r="30" spans="2:20" x14ac:dyDescent="0.25">
      <c r="B30" s="13" t="s">
        <v>162</v>
      </c>
      <c r="C30" s="2"/>
      <c r="D30" s="2">
        <v>8</v>
      </c>
      <c r="E30" s="2"/>
      <c r="F30" s="2"/>
      <c r="G30" s="2">
        <f>SUM(C30:F30)</f>
        <v>8</v>
      </c>
      <c r="H30" s="2" t="s">
        <v>365</v>
      </c>
      <c r="I30" s="15">
        <v>30</v>
      </c>
      <c r="J30" s="11">
        <v>7</v>
      </c>
      <c r="K30" s="16">
        <v>2.67</v>
      </c>
      <c r="L30" s="9">
        <v>39</v>
      </c>
      <c r="M30" s="2"/>
      <c r="N30" s="2"/>
      <c r="O30" s="2"/>
      <c r="P30" s="2"/>
      <c r="Q30" s="2"/>
      <c r="R30" s="2"/>
      <c r="S30" s="45">
        <f t="shared" si="0"/>
        <v>653.26</v>
      </c>
      <c r="T30" s="21">
        <f t="shared" si="1"/>
        <v>653</v>
      </c>
    </row>
    <row r="31" spans="2:20" x14ac:dyDescent="0.25">
      <c r="B31" s="13" t="s">
        <v>163</v>
      </c>
      <c r="C31" s="2"/>
      <c r="D31" s="2">
        <v>8</v>
      </c>
      <c r="E31" s="2">
        <v>8</v>
      </c>
      <c r="F31" s="2"/>
      <c r="G31" s="2">
        <f>SUM(C31:F31)</f>
        <v>16</v>
      </c>
      <c r="H31" s="2" t="s">
        <v>179</v>
      </c>
      <c r="I31" s="15">
        <v>6</v>
      </c>
      <c r="J31" s="11">
        <v>1</v>
      </c>
      <c r="K31" s="16">
        <v>2.67</v>
      </c>
      <c r="L31" s="9">
        <v>18</v>
      </c>
      <c r="M31" s="2" t="s">
        <v>180</v>
      </c>
      <c r="N31" s="2" t="s">
        <v>41</v>
      </c>
      <c r="O31" s="2" t="s">
        <v>41</v>
      </c>
      <c r="P31" s="2"/>
      <c r="Q31" s="2"/>
      <c r="R31" s="2"/>
      <c r="S31" s="45">
        <f t="shared" si="0"/>
        <v>259.88</v>
      </c>
      <c r="T31" s="21">
        <f t="shared" si="1"/>
        <v>260</v>
      </c>
    </row>
    <row r="32" spans="2:20" x14ac:dyDescent="0.25">
      <c r="B32" s="13" t="s">
        <v>164</v>
      </c>
      <c r="C32" s="2"/>
      <c r="D32" s="2">
        <v>2</v>
      </c>
      <c r="E32" s="2"/>
      <c r="F32" s="2"/>
      <c r="G32" s="2">
        <f>SUM(C32:F32)</f>
        <v>2</v>
      </c>
      <c r="H32" s="2" t="s">
        <v>178</v>
      </c>
      <c r="I32" s="15">
        <v>7</v>
      </c>
      <c r="J32" s="11">
        <v>7</v>
      </c>
      <c r="K32" s="16">
        <v>2.67</v>
      </c>
      <c r="L32" s="9" t="s">
        <v>27</v>
      </c>
      <c r="M32" s="2"/>
      <c r="N32" s="2"/>
      <c r="O32" s="2"/>
      <c r="P32" s="2"/>
      <c r="Q32" s="2"/>
      <c r="R32" s="2"/>
      <c r="S32" s="45">
        <f t="shared" si="0"/>
        <v>40.494999999999997</v>
      </c>
      <c r="T32" s="21">
        <f t="shared" si="1"/>
        <v>40</v>
      </c>
    </row>
    <row r="33" spans="2:20" x14ac:dyDescent="0.25">
      <c r="B33" s="13" t="s">
        <v>165</v>
      </c>
      <c r="C33" s="2"/>
      <c r="D33" s="2"/>
      <c r="E33" s="2">
        <v>4</v>
      </c>
      <c r="F33" s="2"/>
      <c r="G33" s="2">
        <f>SUM(C33:F33)</f>
        <v>4</v>
      </c>
      <c r="H33" s="2" t="s">
        <v>295</v>
      </c>
      <c r="I33" s="15">
        <v>8</v>
      </c>
      <c r="J33" s="11">
        <v>3</v>
      </c>
      <c r="K33" s="16">
        <v>2.67</v>
      </c>
      <c r="L33" s="9">
        <v>1</v>
      </c>
      <c r="M33" s="2" t="s">
        <v>184</v>
      </c>
      <c r="N33" s="2" t="s">
        <v>182</v>
      </c>
      <c r="O33" s="2"/>
      <c r="P33" s="2"/>
      <c r="Q33" s="2"/>
      <c r="R33" s="2"/>
      <c r="S33" s="43">
        <f t="shared" si="0"/>
        <v>88.11</v>
      </c>
      <c r="T33" s="21">
        <f t="shared" si="1"/>
        <v>88</v>
      </c>
    </row>
    <row r="34" spans="2:20" x14ac:dyDescent="0.25">
      <c r="B34" s="13" t="s">
        <v>166</v>
      </c>
      <c r="C34" s="2"/>
      <c r="D34" s="2"/>
      <c r="E34" s="2">
        <v>2</v>
      </c>
      <c r="F34" s="2"/>
      <c r="G34" s="2">
        <f>SUM(C34:F34)</f>
        <v>2</v>
      </c>
      <c r="H34" s="2" t="s">
        <v>184</v>
      </c>
      <c r="I34" s="15">
        <v>7</v>
      </c>
      <c r="J34" s="11">
        <v>1</v>
      </c>
      <c r="K34" s="16">
        <v>2.67</v>
      </c>
      <c r="L34" s="9" t="s">
        <v>27</v>
      </c>
      <c r="M34" s="2"/>
      <c r="N34" s="2"/>
      <c r="O34" s="2"/>
      <c r="P34" s="2"/>
      <c r="Q34" s="2"/>
      <c r="R34" s="2"/>
      <c r="S34" s="43">
        <f t="shared" si="0"/>
        <v>37.824999999999996</v>
      </c>
      <c r="T34" s="21">
        <f t="shared" si="1"/>
        <v>38</v>
      </c>
    </row>
    <row r="35" spans="2:20" x14ac:dyDescent="0.25">
      <c r="B35" s="13"/>
      <c r="C35" s="2"/>
      <c r="D35" s="2"/>
      <c r="E35" s="2"/>
      <c r="F35" s="2"/>
      <c r="G35" s="1"/>
      <c r="H35" s="2"/>
      <c r="I35" s="15"/>
      <c r="J35" s="11"/>
      <c r="K35" s="16"/>
      <c r="L35" s="9"/>
      <c r="M35" s="2"/>
      <c r="N35" s="2"/>
      <c r="O35" s="2"/>
      <c r="P35" s="2"/>
      <c r="Q35" s="2"/>
      <c r="R35" s="2"/>
      <c r="S35" s="43"/>
      <c r="T35" s="21"/>
    </row>
    <row r="36" spans="2:20" x14ac:dyDescent="0.25">
      <c r="B36" s="13" t="s">
        <v>167</v>
      </c>
      <c r="C36" s="2"/>
      <c r="D36" s="2"/>
      <c r="E36" s="2">
        <v>4</v>
      </c>
      <c r="F36" s="2"/>
      <c r="G36" s="2">
        <f>SUM(C36:F36)</f>
        <v>4</v>
      </c>
      <c r="H36" s="2" t="s">
        <v>314</v>
      </c>
      <c r="I36" s="15">
        <v>18</v>
      </c>
      <c r="J36" s="11">
        <v>4</v>
      </c>
      <c r="K36" s="16">
        <v>2.67</v>
      </c>
      <c r="L36" s="9">
        <v>47</v>
      </c>
      <c r="M36" s="2" t="s">
        <v>251</v>
      </c>
      <c r="N36" s="2" t="s">
        <v>182</v>
      </c>
      <c r="O36" s="2"/>
      <c r="P36" s="2"/>
      <c r="Q36" s="2"/>
      <c r="R36" s="2"/>
      <c r="S36" s="43">
        <f t="shared" si="0"/>
        <v>195.79999999999998</v>
      </c>
      <c r="T36" s="21">
        <f t="shared" si="1"/>
        <v>196</v>
      </c>
    </row>
    <row r="37" spans="2:20" x14ac:dyDescent="0.25">
      <c r="B37" s="13" t="s">
        <v>168</v>
      </c>
      <c r="C37" s="2"/>
      <c r="D37" s="2"/>
      <c r="E37" s="2">
        <v>2</v>
      </c>
      <c r="F37" s="2"/>
      <c r="G37" s="2">
        <f>SUM(C37:F37)</f>
        <v>2</v>
      </c>
      <c r="H37" s="2" t="s">
        <v>251</v>
      </c>
      <c r="I37" s="15">
        <v>17</v>
      </c>
      <c r="J37" s="11">
        <v>2</v>
      </c>
      <c r="K37" s="16">
        <v>2.67</v>
      </c>
      <c r="L37" s="9">
        <v>38</v>
      </c>
      <c r="M37" s="2"/>
      <c r="N37" s="2"/>
      <c r="O37" s="2"/>
      <c r="P37" s="2"/>
      <c r="Q37" s="2"/>
      <c r="R37" s="2"/>
      <c r="S37" s="44">
        <f t="shared" si="0"/>
        <v>91.67</v>
      </c>
      <c r="T37" s="21">
        <f t="shared" si="1"/>
        <v>92</v>
      </c>
    </row>
    <row r="38" spans="2:20" x14ac:dyDescent="0.25">
      <c r="B38" s="13" t="s">
        <v>169</v>
      </c>
      <c r="C38" s="2"/>
      <c r="D38" s="2"/>
      <c r="E38" s="2">
        <v>8</v>
      </c>
      <c r="F38" s="2"/>
      <c r="G38" s="2">
        <f>SUM(C38:F38)</f>
        <v>8</v>
      </c>
      <c r="H38" s="2" t="s">
        <v>177</v>
      </c>
      <c r="I38" s="15">
        <v>28</v>
      </c>
      <c r="J38" s="11">
        <v>2</v>
      </c>
      <c r="K38" s="16">
        <v>1.0429999999999999</v>
      </c>
      <c r="L38" s="9">
        <v>38</v>
      </c>
      <c r="M38" s="2"/>
      <c r="N38" s="2"/>
      <c r="O38" s="2"/>
      <c r="P38" s="2"/>
      <c r="Q38" s="2"/>
      <c r="R38" s="2"/>
      <c r="S38" s="45">
        <f t="shared" si="0"/>
        <v>235.02266666666665</v>
      </c>
      <c r="T38" s="21">
        <f t="shared" si="1"/>
        <v>235</v>
      </c>
    </row>
    <row r="39" spans="2:20" x14ac:dyDescent="0.25">
      <c r="B39" s="13" t="s">
        <v>170</v>
      </c>
      <c r="C39" s="2"/>
      <c r="D39" s="2"/>
      <c r="E39" s="2"/>
      <c r="F39" s="2">
        <v>5</v>
      </c>
      <c r="G39" s="2">
        <f>SUM(C39:F39)</f>
        <v>5</v>
      </c>
      <c r="H39" s="2" t="s">
        <v>233</v>
      </c>
      <c r="I39" s="15">
        <v>32</v>
      </c>
      <c r="J39" s="11">
        <v>4</v>
      </c>
      <c r="K39" s="16">
        <v>1.0429999999999999</v>
      </c>
      <c r="L39" s="9">
        <v>39</v>
      </c>
      <c r="M39" s="2"/>
      <c r="N39" s="2"/>
      <c r="O39" s="2"/>
      <c r="P39" s="2"/>
      <c r="Q39" s="2"/>
      <c r="R39" s="2"/>
      <c r="S39" s="43">
        <f t="shared" si="0"/>
        <v>168.61833333333334</v>
      </c>
      <c r="T39" s="21">
        <f t="shared" si="1"/>
        <v>169</v>
      </c>
    </row>
    <row r="40" spans="2:20" x14ac:dyDescent="0.25">
      <c r="B40" s="13" t="s">
        <v>171</v>
      </c>
      <c r="C40" s="2"/>
      <c r="D40" s="2"/>
      <c r="E40" s="2"/>
      <c r="F40" s="2">
        <v>9</v>
      </c>
      <c r="G40" s="2">
        <f>SUM(C40:F40)</f>
        <v>9</v>
      </c>
      <c r="H40" s="2" t="s">
        <v>282</v>
      </c>
      <c r="I40" s="15">
        <v>32</v>
      </c>
      <c r="J40" s="11">
        <v>7</v>
      </c>
      <c r="K40" s="16">
        <v>1.0429999999999999</v>
      </c>
      <c r="L40" s="9">
        <v>39</v>
      </c>
      <c r="M40" s="2"/>
      <c r="N40" s="2"/>
      <c r="O40" s="2"/>
      <c r="P40" s="2"/>
      <c r="Q40" s="2"/>
      <c r="R40" s="2"/>
      <c r="S40" s="43">
        <f t="shared" si="0"/>
        <v>305.85975000000002</v>
      </c>
      <c r="T40" s="21">
        <f t="shared" si="1"/>
        <v>306</v>
      </c>
    </row>
    <row r="41" spans="2:20" x14ac:dyDescent="0.25">
      <c r="B41" s="13"/>
      <c r="C41" s="2"/>
      <c r="D41" s="2"/>
      <c r="E41" s="2"/>
      <c r="F41" s="2"/>
      <c r="G41" s="1"/>
      <c r="H41" s="2"/>
      <c r="I41" s="15"/>
      <c r="J41" s="11"/>
      <c r="K41" s="16"/>
      <c r="L41" s="9"/>
      <c r="M41" s="2"/>
      <c r="N41" s="2"/>
      <c r="O41" s="2"/>
      <c r="P41" s="2"/>
      <c r="Q41" s="2"/>
      <c r="R41" s="2"/>
      <c r="S41" s="43"/>
      <c r="T41" s="21"/>
    </row>
    <row r="42" spans="2:20" x14ac:dyDescent="0.25">
      <c r="B42" s="13" t="s">
        <v>172</v>
      </c>
      <c r="C42" s="2">
        <v>20</v>
      </c>
      <c r="D42" s="2">
        <v>16</v>
      </c>
      <c r="E42" s="2">
        <v>13</v>
      </c>
      <c r="F42" s="2">
        <v>15</v>
      </c>
      <c r="G42" s="2">
        <f>SUM(C42:F42)</f>
        <v>64</v>
      </c>
      <c r="H42" s="2" t="s">
        <v>187</v>
      </c>
      <c r="I42" s="15">
        <v>5</v>
      </c>
      <c r="J42" s="11">
        <v>11</v>
      </c>
      <c r="K42" s="16">
        <v>1.0429999999999999</v>
      </c>
      <c r="L42" s="9">
        <v>18</v>
      </c>
      <c r="M42" s="2" t="s">
        <v>41</v>
      </c>
      <c r="N42" s="2" t="s">
        <v>41</v>
      </c>
      <c r="O42" s="2" t="s">
        <v>188</v>
      </c>
      <c r="P42" s="2"/>
      <c r="Q42" s="2"/>
      <c r="R42" s="2"/>
      <c r="S42" s="43">
        <f t="shared" si="0"/>
        <v>394.9493333333333</v>
      </c>
      <c r="T42" s="21">
        <f t="shared" si="1"/>
        <v>395</v>
      </c>
    </row>
    <row r="43" spans="2:20" x14ac:dyDescent="0.25">
      <c r="B43" s="13" t="s">
        <v>173</v>
      </c>
      <c r="C43" s="2"/>
      <c r="D43" s="2">
        <v>1</v>
      </c>
      <c r="E43" s="2">
        <v>1</v>
      </c>
      <c r="F43" s="2"/>
      <c r="G43" s="2">
        <f>SUM(C43:F43)</f>
        <v>2</v>
      </c>
      <c r="H43" s="2" t="s">
        <v>181</v>
      </c>
      <c r="I43" s="15">
        <v>4</v>
      </c>
      <c r="J43" s="11">
        <v>0</v>
      </c>
      <c r="K43" s="16">
        <v>1.0429999999999999</v>
      </c>
      <c r="L43" s="9">
        <v>13</v>
      </c>
      <c r="M43" s="2" t="s">
        <v>57</v>
      </c>
      <c r="N43" s="2" t="s">
        <v>182</v>
      </c>
      <c r="O43" s="2" t="s">
        <v>182</v>
      </c>
      <c r="P43" s="2" t="s">
        <v>39</v>
      </c>
      <c r="Q43" s="2"/>
      <c r="R43" s="2"/>
      <c r="S43" s="43">
        <f t="shared" si="0"/>
        <v>8.3439999999999994</v>
      </c>
      <c r="T43" s="21">
        <f t="shared" si="1"/>
        <v>8</v>
      </c>
    </row>
    <row r="44" spans="2:20" ht="15.75" thickBot="1" x14ac:dyDescent="0.3">
      <c r="B44" s="14"/>
      <c r="C44" s="4"/>
      <c r="D44" s="4"/>
      <c r="E44" s="4"/>
      <c r="F44" s="4"/>
      <c r="G44" s="42"/>
      <c r="H44" s="4"/>
      <c r="I44" s="22"/>
      <c r="J44" s="23"/>
      <c r="K44" s="28"/>
      <c r="L44" s="10"/>
      <c r="M44" s="4"/>
      <c r="N44" s="4"/>
      <c r="O44" s="4"/>
      <c r="P44" s="4"/>
      <c r="Q44" s="4"/>
      <c r="R44" s="4"/>
      <c r="S44" s="49"/>
      <c r="T44" s="24"/>
    </row>
    <row r="45" spans="2:20" ht="15.75" thickBot="1" x14ac:dyDescent="0.3">
      <c r="I45" s="5"/>
      <c r="J45" s="5"/>
      <c r="K45" s="5"/>
      <c r="L45" s="3"/>
      <c r="M45" s="3"/>
      <c r="N45" s="3"/>
      <c r="O45" s="3"/>
      <c r="P45" s="3"/>
      <c r="Q45" s="185" t="s">
        <v>58</v>
      </c>
      <c r="R45" s="186"/>
      <c r="S45" s="57"/>
      <c r="T45" s="113" t="e">
        <f>+#REF!+#REF!</f>
        <v>#REF!</v>
      </c>
    </row>
    <row r="46" spans="2:20" ht="15.75" thickBot="1" x14ac:dyDescent="0.3">
      <c r="Q46" s="185" t="s">
        <v>10</v>
      </c>
      <c r="R46" s="186"/>
      <c r="S46" s="57"/>
      <c r="T46" s="113" t="e">
        <f>SUM(T45+#REF!+#REF!)</f>
        <v>#REF!</v>
      </c>
    </row>
  </sheetData>
  <mergeCells count="37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B12:B13"/>
    <mergeCell ref="L12:L13"/>
    <mergeCell ref="R12:R13"/>
    <mergeCell ref="T12:T13"/>
    <mergeCell ref="C5:F5"/>
    <mergeCell ref="G5:G7"/>
    <mergeCell ref="C6:D6"/>
    <mergeCell ref="E6:F6"/>
    <mergeCell ref="T19:T20"/>
    <mergeCell ref="Q45:R45"/>
    <mergeCell ref="B15:B16"/>
    <mergeCell ref="L15:L16"/>
    <mergeCell ref="R15:R16"/>
    <mergeCell ref="T15:T16"/>
    <mergeCell ref="T17:T18"/>
    <mergeCell ref="Q46:R46"/>
    <mergeCell ref="B17:B18"/>
    <mergeCell ref="L17:L18"/>
    <mergeCell ref="R17:R18"/>
    <mergeCell ref="B19:B20"/>
    <mergeCell ref="L19:L20"/>
    <mergeCell ref="R19:R20"/>
  </mergeCells>
  <pageMargins left="0.7" right="0.7" top="0.75" bottom="0.75" header="0.3" footer="0.3"/>
  <pageSetup paperSize="3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60"/>
  <sheetViews>
    <sheetView topLeftCell="A40" zoomScaleNormal="100" workbookViewId="0">
      <selection activeCell="P36" sqref="P36"/>
    </sheetView>
  </sheetViews>
  <sheetFormatPr defaultRowHeight="15" x14ac:dyDescent="0.25"/>
  <cols>
    <col min="2" max="2" width="8.7109375" style="3" customWidth="1"/>
    <col min="3" max="5" width="9.7109375" style="5" customWidth="1"/>
    <col min="6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5" width="9.7109375" customWidth="1"/>
    <col min="16" max="18" width="8.7109375" customWidth="1"/>
    <col min="19" max="19" width="8.5703125" hidden="1" customWidth="1"/>
  </cols>
  <sheetData>
    <row r="1" spans="2:20" ht="15.75" thickBot="1" x14ac:dyDescent="0.3">
      <c r="C1" s="3"/>
      <c r="D1" s="3"/>
      <c r="E1" s="3"/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10" t="s">
        <v>0</v>
      </c>
      <c r="C2" s="211"/>
      <c r="D2" s="211"/>
      <c r="E2" s="211"/>
      <c r="F2" s="211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3"/>
    </row>
    <row r="3" spans="2:20" ht="18.75" thickBot="1" x14ac:dyDescent="0.3">
      <c r="B3" s="210" t="s">
        <v>368</v>
      </c>
      <c r="C3" s="211"/>
      <c r="D3" s="211"/>
      <c r="E3" s="211"/>
      <c r="F3" s="211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</row>
    <row r="4" spans="2:20" x14ac:dyDescent="0.25">
      <c r="B4" s="214" t="s">
        <v>1</v>
      </c>
      <c r="C4" s="218"/>
      <c r="D4" s="218"/>
      <c r="E4" s="218"/>
      <c r="F4" s="218"/>
      <c r="G4" s="219"/>
      <c r="H4" s="207" t="s">
        <v>2</v>
      </c>
      <c r="I4" s="220" t="s">
        <v>21</v>
      </c>
      <c r="J4" s="221"/>
      <c r="K4" s="222"/>
      <c r="L4" s="207" t="s">
        <v>3</v>
      </c>
      <c r="M4" s="207" t="s">
        <v>4</v>
      </c>
      <c r="N4" s="207" t="s">
        <v>5</v>
      </c>
      <c r="O4" s="207" t="s">
        <v>6</v>
      </c>
      <c r="P4" s="207" t="s">
        <v>25</v>
      </c>
      <c r="Q4" s="207" t="s">
        <v>26</v>
      </c>
      <c r="R4" s="207" t="s">
        <v>7</v>
      </c>
      <c r="S4" s="223" t="s">
        <v>24</v>
      </c>
      <c r="T4" s="226" t="s">
        <v>8</v>
      </c>
    </row>
    <row r="5" spans="2:20" x14ac:dyDescent="0.25">
      <c r="B5" s="215"/>
      <c r="C5" s="228" t="s">
        <v>23</v>
      </c>
      <c r="D5" s="229"/>
      <c r="E5" s="229"/>
      <c r="F5" s="229"/>
      <c r="G5" s="193" t="s">
        <v>10</v>
      </c>
      <c r="H5" s="208"/>
      <c r="I5" s="52"/>
      <c r="J5" s="52"/>
      <c r="K5" s="52"/>
      <c r="L5" s="208"/>
      <c r="M5" s="208"/>
      <c r="N5" s="208"/>
      <c r="O5" s="208"/>
      <c r="P5" s="208"/>
      <c r="Q5" s="208"/>
      <c r="R5" s="208"/>
      <c r="S5" s="224"/>
      <c r="T5" s="190"/>
    </row>
    <row r="6" spans="2:20" x14ac:dyDescent="0.25">
      <c r="B6" s="215"/>
      <c r="C6" s="228" t="s">
        <v>64</v>
      </c>
      <c r="D6" s="229"/>
      <c r="E6" s="228" t="s">
        <v>63</v>
      </c>
      <c r="F6" s="229"/>
      <c r="G6" s="208"/>
      <c r="H6" s="208"/>
      <c r="I6" s="52"/>
      <c r="J6" s="52"/>
      <c r="K6" s="52"/>
      <c r="L6" s="208"/>
      <c r="M6" s="208"/>
      <c r="N6" s="208"/>
      <c r="O6" s="208"/>
      <c r="P6" s="208"/>
      <c r="Q6" s="208"/>
      <c r="R6" s="208"/>
      <c r="S6" s="224"/>
      <c r="T6" s="190"/>
    </row>
    <row r="7" spans="2:20" ht="15.75" thickBot="1" x14ac:dyDescent="0.3">
      <c r="B7" s="216"/>
      <c r="C7" s="50" t="s">
        <v>30</v>
      </c>
      <c r="D7" s="18" t="s">
        <v>31</v>
      </c>
      <c r="E7" s="18" t="s">
        <v>59</v>
      </c>
      <c r="F7" s="18" t="s">
        <v>60</v>
      </c>
      <c r="G7" s="230"/>
      <c r="H7" s="209"/>
      <c r="I7" s="7" t="s">
        <v>11</v>
      </c>
      <c r="J7" s="7" t="s">
        <v>12</v>
      </c>
      <c r="K7" s="7" t="s">
        <v>13</v>
      </c>
      <c r="L7" s="209"/>
      <c r="M7" s="209"/>
      <c r="N7" s="209"/>
      <c r="O7" s="209"/>
      <c r="P7" s="209"/>
      <c r="Q7" s="209"/>
      <c r="R7" s="209"/>
      <c r="S7" s="225"/>
      <c r="T7" s="227"/>
    </row>
    <row r="8" spans="2:20" ht="15.75" thickTop="1" x14ac:dyDescent="0.25">
      <c r="B8" s="12"/>
      <c r="C8" s="1"/>
      <c r="D8" s="1"/>
      <c r="E8" s="1"/>
      <c r="F8" s="1"/>
      <c r="G8" s="1"/>
      <c r="H8" s="1"/>
      <c r="I8" s="15"/>
      <c r="J8" s="11"/>
      <c r="K8" s="16">
        <v>1.0429999999999999</v>
      </c>
      <c r="L8" s="8"/>
      <c r="M8" s="1"/>
      <c r="N8" s="1"/>
      <c r="O8" s="1"/>
      <c r="P8" s="1"/>
      <c r="Q8" s="1"/>
      <c r="R8" s="1"/>
      <c r="S8" s="41"/>
      <c r="T8" s="33"/>
    </row>
    <row r="9" spans="2:20" x14ac:dyDescent="0.25">
      <c r="B9" s="13" t="s">
        <v>369</v>
      </c>
      <c r="C9" s="2">
        <v>49</v>
      </c>
      <c r="D9" s="2">
        <v>24</v>
      </c>
      <c r="E9" s="2">
        <v>21</v>
      </c>
      <c r="F9" s="2">
        <v>37</v>
      </c>
      <c r="G9" s="1">
        <f>SUM(C9:F9)</f>
        <v>131</v>
      </c>
      <c r="H9" s="2" t="s">
        <v>102</v>
      </c>
      <c r="I9" s="15">
        <v>17</v>
      </c>
      <c r="J9" s="11">
        <v>0</v>
      </c>
      <c r="K9" s="16">
        <v>1.0429999999999999</v>
      </c>
      <c r="L9" s="9">
        <v>3</v>
      </c>
      <c r="M9" s="3" t="s">
        <v>28</v>
      </c>
      <c r="N9" s="2" t="s">
        <v>66</v>
      </c>
      <c r="O9" s="2"/>
      <c r="P9" s="2"/>
      <c r="Q9" s="2"/>
      <c r="R9" s="2"/>
      <c r="S9" s="43">
        <f t="shared" ref="S9:S58" si="0">((I9+(J9/12))*K9)*G9</f>
        <v>2322.761</v>
      </c>
      <c r="T9" s="21">
        <f t="shared" ref="T9:T58" si="1">ROUND(S9,0)</f>
        <v>2323</v>
      </c>
    </row>
    <row r="10" spans="2:20" x14ac:dyDescent="0.25">
      <c r="B10" s="13" t="s">
        <v>189</v>
      </c>
      <c r="C10" s="2">
        <v>6</v>
      </c>
      <c r="D10" s="2"/>
      <c r="E10" s="2"/>
      <c r="F10" s="2"/>
      <c r="G10" s="1">
        <v>8</v>
      </c>
      <c r="H10" s="2" t="s">
        <v>478</v>
      </c>
      <c r="I10" s="15">
        <v>31</v>
      </c>
      <c r="J10" s="11">
        <v>6</v>
      </c>
      <c r="K10" s="16">
        <v>1.0429999999999999</v>
      </c>
      <c r="L10" s="9" t="s">
        <v>27</v>
      </c>
      <c r="M10" s="2"/>
      <c r="N10" s="2"/>
      <c r="O10" s="2"/>
      <c r="P10" s="2"/>
      <c r="Q10" s="2"/>
      <c r="R10" s="2"/>
      <c r="S10" s="43">
        <f t="shared" si="0"/>
        <v>262.83599999999996</v>
      </c>
      <c r="T10" s="21">
        <f t="shared" si="1"/>
        <v>263</v>
      </c>
    </row>
    <row r="11" spans="2:20" x14ac:dyDescent="0.25">
      <c r="B11" s="13" t="s">
        <v>191</v>
      </c>
      <c r="C11" s="2">
        <v>6</v>
      </c>
      <c r="D11" s="2"/>
      <c r="E11" s="2"/>
      <c r="F11" s="2"/>
      <c r="G11" s="1">
        <f>SUM(C11:F11)</f>
        <v>6</v>
      </c>
      <c r="H11" s="2" t="s">
        <v>370</v>
      </c>
      <c r="I11" s="15">
        <v>32</v>
      </c>
      <c r="J11" s="11">
        <v>10</v>
      </c>
      <c r="K11" s="16">
        <v>1.0429999999999999</v>
      </c>
      <c r="L11" s="9">
        <v>38</v>
      </c>
      <c r="M11" s="9"/>
      <c r="N11" s="2"/>
      <c r="O11" s="2"/>
      <c r="P11" s="2"/>
      <c r="Q11" s="2"/>
      <c r="R11" s="2"/>
      <c r="S11" s="45">
        <f t="shared" si="0"/>
        <v>205.471</v>
      </c>
      <c r="T11" s="21">
        <f t="shared" si="1"/>
        <v>205</v>
      </c>
    </row>
    <row r="12" spans="2:20" x14ac:dyDescent="0.25">
      <c r="B12" s="13" t="s">
        <v>190</v>
      </c>
      <c r="C12" s="2">
        <v>1</v>
      </c>
      <c r="D12" s="2"/>
      <c r="E12" s="2"/>
      <c r="F12" s="2"/>
      <c r="G12" s="2">
        <f>SUM(C12:F12)</f>
        <v>1</v>
      </c>
      <c r="H12" s="2" t="s">
        <v>371</v>
      </c>
      <c r="I12" s="15">
        <v>15</v>
      </c>
      <c r="J12" s="11">
        <v>1</v>
      </c>
      <c r="K12" s="16">
        <v>1.0429999999999999</v>
      </c>
      <c r="L12" s="9">
        <v>2</v>
      </c>
      <c r="M12" s="2" t="s">
        <v>232</v>
      </c>
      <c r="N12" s="2" t="s">
        <v>80</v>
      </c>
      <c r="O12" s="2" t="s">
        <v>232</v>
      </c>
      <c r="P12" s="2"/>
      <c r="Q12" s="2"/>
      <c r="R12" s="2"/>
      <c r="S12" s="45">
        <f t="shared" si="0"/>
        <v>15.731916666666667</v>
      </c>
      <c r="T12" s="21">
        <f t="shared" si="1"/>
        <v>16</v>
      </c>
    </row>
    <row r="13" spans="2:20" x14ac:dyDescent="0.25">
      <c r="B13" s="13" t="s">
        <v>192</v>
      </c>
      <c r="C13" s="2">
        <v>1</v>
      </c>
      <c r="D13" s="2"/>
      <c r="E13" s="2"/>
      <c r="F13" s="2"/>
      <c r="G13" s="1">
        <f>SUM(C13:F13)</f>
        <v>1</v>
      </c>
      <c r="H13" s="2" t="s">
        <v>372</v>
      </c>
      <c r="I13" s="15">
        <v>15</v>
      </c>
      <c r="J13" s="11">
        <v>9</v>
      </c>
      <c r="K13" s="16">
        <v>1.0429999999999999</v>
      </c>
      <c r="L13" s="9">
        <v>2</v>
      </c>
      <c r="M13" s="9" t="s">
        <v>373</v>
      </c>
      <c r="N13" s="2" t="s">
        <v>80</v>
      </c>
      <c r="O13" s="2" t="s">
        <v>373</v>
      </c>
      <c r="P13" s="2"/>
      <c r="Q13" s="2"/>
      <c r="R13" s="2"/>
      <c r="S13" s="45">
        <f t="shared" si="0"/>
        <v>16.427249999999997</v>
      </c>
      <c r="T13" s="21">
        <f t="shared" si="1"/>
        <v>16</v>
      </c>
    </row>
    <row r="14" spans="2:20" x14ac:dyDescent="0.25">
      <c r="B14" s="13"/>
      <c r="C14" s="2"/>
      <c r="D14" s="2"/>
      <c r="E14" s="2"/>
      <c r="F14" s="2"/>
      <c r="G14" s="1"/>
      <c r="H14" s="2"/>
      <c r="I14" s="15"/>
      <c r="J14" s="11"/>
      <c r="K14" s="16"/>
      <c r="L14" s="9"/>
      <c r="M14" s="2"/>
      <c r="N14" s="2"/>
      <c r="O14" s="2"/>
      <c r="P14" s="2"/>
      <c r="Q14" s="2"/>
      <c r="R14" s="2"/>
      <c r="S14" s="43"/>
      <c r="T14" s="21"/>
    </row>
    <row r="15" spans="2:20" x14ac:dyDescent="0.25">
      <c r="B15" s="202" t="s">
        <v>193</v>
      </c>
      <c r="C15" s="29" t="s">
        <v>42</v>
      </c>
      <c r="D15" s="29"/>
      <c r="E15" s="29"/>
      <c r="F15" s="29"/>
      <c r="G15" s="29" t="s">
        <v>42</v>
      </c>
      <c r="H15" s="29" t="s">
        <v>374</v>
      </c>
      <c r="I15" s="47">
        <v>19</v>
      </c>
      <c r="J15" s="48">
        <v>3</v>
      </c>
      <c r="K15" s="17">
        <v>1.0429999999999999</v>
      </c>
      <c r="L15" s="193">
        <v>2</v>
      </c>
      <c r="M15" s="29" t="s">
        <v>375</v>
      </c>
      <c r="N15" s="193" t="s">
        <v>80</v>
      </c>
      <c r="O15" s="29" t="s">
        <v>375</v>
      </c>
      <c r="P15" s="29"/>
      <c r="Q15" s="29"/>
      <c r="R15" s="193" t="s">
        <v>57</v>
      </c>
      <c r="S15" s="44">
        <f>((I15+(J15/12))*K15)*10</f>
        <v>200.77749999999997</v>
      </c>
      <c r="T15" s="189">
        <f t="shared" si="1"/>
        <v>201</v>
      </c>
    </row>
    <row r="16" spans="2:20" x14ac:dyDescent="0.25">
      <c r="B16" s="203"/>
      <c r="C16" s="1" t="s">
        <v>120</v>
      </c>
      <c r="D16" s="1"/>
      <c r="E16" s="1"/>
      <c r="F16" s="1"/>
      <c r="G16" s="1" t="s">
        <v>120</v>
      </c>
      <c r="H16" s="1" t="s">
        <v>479</v>
      </c>
      <c r="I16" s="74"/>
      <c r="J16" s="75"/>
      <c r="K16" s="76"/>
      <c r="L16" s="194"/>
      <c r="M16" s="1" t="s">
        <v>37</v>
      </c>
      <c r="N16" s="194"/>
      <c r="O16" s="1" t="s">
        <v>37</v>
      </c>
      <c r="P16" s="1"/>
      <c r="Q16" s="1"/>
      <c r="R16" s="194"/>
      <c r="S16" s="44"/>
      <c r="T16" s="197"/>
    </row>
    <row r="17" spans="2:21" x14ac:dyDescent="0.25">
      <c r="B17" s="13" t="s">
        <v>194</v>
      </c>
      <c r="C17" s="2">
        <v>1</v>
      </c>
      <c r="D17" s="2"/>
      <c r="E17" s="2"/>
      <c r="F17" s="2"/>
      <c r="G17" s="1">
        <v>6</v>
      </c>
      <c r="H17" s="2" t="s">
        <v>226</v>
      </c>
      <c r="I17" s="15">
        <v>22</v>
      </c>
      <c r="J17" s="11">
        <v>5</v>
      </c>
      <c r="K17" s="16">
        <v>1.0429999999999999</v>
      </c>
      <c r="L17" s="9">
        <v>2</v>
      </c>
      <c r="M17" s="2" t="s">
        <v>376</v>
      </c>
      <c r="N17" s="2" t="s">
        <v>80</v>
      </c>
      <c r="O17" s="2" t="s">
        <v>376</v>
      </c>
      <c r="P17" s="2"/>
      <c r="Q17" s="2"/>
      <c r="R17" s="2"/>
      <c r="S17" s="45">
        <f t="shared" si="0"/>
        <v>140.2835</v>
      </c>
      <c r="T17" s="21">
        <f t="shared" si="1"/>
        <v>140</v>
      </c>
    </row>
    <row r="18" spans="2:21" x14ac:dyDescent="0.25">
      <c r="B18" s="30" t="s">
        <v>195</v>
      </c>
      <c r="C18" s="29">
        <v>1</v>
      </c>
      <c r="D18" s="29"/>
      <c r="E18" s="29"/>
      <c r="F18" s="29"/>
      <c r="G18" s="2">
        <f>SUM(C18:F18)</f>
        <v>1</v>
      </c>
      <c r="H18" s="29" t="s">
        <v>377</v>
      </c>
      <c r="I18" s="15">
        <v>22</v>
      </c>
      <c r="J18" s="11">
        <v>7</v>
      </c>
      <c r="K18" s="16">
        <v>1.0429999999999999</v>
      </c>
      <c r="L18" s="31">
        <v>2</v>
      </c>
      <c r="M18" s="2" t="s">
        <v>376</v>
      </c>
      <c r="N18" s="29" t="s">
        <v>300</v>
      </c>
      <c r="O18" s="2" t="s">
        <v>376</v>
      </c>
      <c r="P18" s="29"/>
      <c r="Q18" s="29"/>
      <c r="R18" s="29"/>
      <c r="S18" s="45">
        <f t="shared" si="0"/>
        <v>23.554416666666665</v>
      </c>
      <c r="T18" s="32">
        <f t="shared" si="1"/>
        <v>24</v>
      </c>
    </row>
    <row r="19" spans="2:21" x14ac:dyDescent="0.25">
      <c r="B19" s="30" t="s">
        <v>196</v>
      </c>
      <c r="C19" s="29">
        <v>1</v>
      </c>
      <c r="D19" s="29"/>
      <c r="E19" s="29">
        <v>1</v>
      </c>
      <c r="F19" s="29"/>
      <c r="G19" s="2">
        <f>SUM(C19:F19)</f>
        <v>2</v>
      </c>
      <c r="H19" s="29" t="s">
        <v>378</v>
      </c>
      <c r="I19" s="15">
        <v>23</v>
      </c>
      <c r="J19" s="11">
        <v>0</v>
      </c>
      <c r="K19" s="16">
        <v>1.0429999999999999</v>
      </c>
      <c r="L19" s="31">
        <v>2</v>
      </c>
      <c r="M19" s="2" t="s">
        <v>376</v>
      </c>
      <c r="N19" s="29" t="s">
        <v>52</v>
      </c>
      <c r="O19" s="2" t="s">
        <v>376</v>
      </c>
      <c r="P19" s="29"/>
      <c r="Q19" s="29"/>
      <c r="R19" s="29"/>
      <c r="S19" s="44">
        <f t="shared" si="0"/>
        <v>47.977999999999994</v>
      </c>
      <c r="T19" s="32">
        <f t="shared" si="1"/>
        <v>48</v>
      </c>
    </row>
    <row r="20" spans="2:21" x14ac:dyDescent="0.25">
      <c r="B20" s="37" t="s">
        <v>197</v>
      </c>
      <c r="C20" s="2">
        <v>1</v>
      </c>
      <c r="D20" s="2"/>
      <c r="E20" s="2"/>
      <c r="F20" s="2"/>
      <c r="G20" s="2">
        <f>SUM(C20:F20)</f>
        <v>1</v>
      </c>
      <c r="H20" s="2" t="s">
        <v>176</v>
      </c>
      <c r="I20" s="15">
        <v>19</v>
      </c>
      <c r="J20" s="11">
        <v>9</v>
      </c>
      <c r="K20" s="16">
        <v>1.0429999999999999</v>
      </c>
      <c r="L20" s="38">
        <v>2</v>
      </c>
      <c r="M20" s="2" t="s">
        <v>227</v>
      </c>
      <c r="N20" s="38" t="s">
        <v>379</v>
      </c>
      <c r="O20" s="38" t="s">
        <v>227</v>
      </c>
      <c r="P20" s="38"/>
      <c r="Q20" s="38"/>
      <c r="R20" s="38"/>
      <c r="S20" s="34">
        <f t="shared" si="0"/>
        <v>20.599249999999998</v>
      </c>
      <c r="T20" s="51">
        <f t="shared" si="1"/>
        <v>21</v>
      </c>
    </row>
    <row r="21" spans="2:21" x14ac:dyDescent="0.25">
      <c r="B21" s="37"/>
      <c r="C21" s="2"/>
      <c r="D21" s="2"/>
      <c r="E21" s="2"/>
      <c r="F21" s="2"/>
      <c r="G21" s="2"/>
      <c r="H21" s="2"/>
      <c r="I21" s="15"/>
      <c r="J21" s="11"/>
      <c r="K21" s="16"/>
      <c r="L21" s="38"/>
      <c r="M21" s="2"/>
      <c r="N21" s="38"/>
      <c r="O21" s="38"/>
      <c r="P21" s="38"/>
      <c r="Q21" s="38"/>
      <c r="R21" s="38"/>
      <c r="S21" s="34"/>
      <c r="T21" s="53"/>
    </row>
    <row r="22" spans="2:21" x14ac:dyDescent="0.25">
      <c r="B22" s="13" t="s">
        <v>198</v>
      </c>
      <c r="C22" s="2">
        <v>1</v>
      </c>
      <c r="D22" s="2"/>
      <c r="E22" s="2"/>
      <c r="F22" s="2"/>
      <c r="G22" s="2">
        <f>SUM(C22:F22)</f>
        <v>1</v>
      </c>
      <c r="H22" s="2" t="s">
        <v>380</v>
      </c>
      <c r="I22" s="15">
        <v>13</v>
      </c>
      <c r="J22" s="11">
        <v>3</v>
      </c>
      <c r="K22" s="16">
        <v>1.0429999999999999</v>
      </c>
      <c r="L22" s="9">
        <v>2</v>
      </c>
      <c r="M22" s="2" t="s">
        <v>227</v>
      </c>
      <c r="N22" s="2" t="s">
        <v>47</v>
      </c>
      <c r="O22" s="2" t="s">
        <v>227</v>
      </c>
      <c r="P22" s="2"/>
      <c r="Q22" s="2"/>
      <c r="R22" s="2"/>
      <c r="S22" s="44">
        <f t="shared" si="0"/>
        <v>13.819749999999999</v>
      </c>
      <c r="T22" s="21">
        <f t="shared" si="1"/>
        <v>14</v>
      </c>
    </row>
    <row r="23" spans="2:21" x14ac:dyDescent="0.25">
      <c r="B23" s="202" t="s">
        <v>199</v>
      </c>
      <c r="C23" s="29" t="s">
        <v>78</v>
      </c>
      <c r="D23" s="193"/>
      <c r="E23" s="193"/>
      <c r="F23" s="193"/>
      <c r="G23" s="29" t="s">
        <v>78</v>
      </c>
      <c r="H23" s="29" t="s">
        <v>381</v>
      </c>
      <c r="I23" s="205">
        <v>13</v>
      </c>
      <c r="J23" s="198">
        <v>9</v>
      </c>
      <c r="K23" s="237">
        <v>1.0429999999999999</v>
      </c>
      <c r="L23" s="193">
        <v>2</v>
      </c>
      <c r="M23" s="29" t="s">
        <v>382</v>
      </c>
      <c r="N23" s="193" t="s">
        <v>86</v>
      </c>
      <c r="O23" s="29" t="s">
        <v>382</v>
      </c>
      <c r="P23" s="29"/>
      <c r="Q23" s="29"/>
      <c r="R23" s="193" t="s">
        <v>384</v>
      </c>
      <c r="S23" s="239">
        <f>((I23+(J23/12))*K23)*33</f>
        <v>473.26124999999996</v>
      </c>
      <c r="T23" s="189">
        <f t="shared" si="1"/>
        <v>473</v>
      </c>
    </row>
    <row r="24" spans="2:21" x14ac:dyDescent="0.25">
      <c r="B24" s="203"/>
      <c r="C24" s="1" t="s">
        <v>291</v>
      </c>
      <c r="D24" s="194"/>
      <c r="E24" s="194"/>
      <c r="F24" s="194"/>
      <c r="G24" s="1" t="s">
        <v>291</v>
      </c>
      <c r="H24" s="1" t="s">
        <v>294</v>
      </c>
      <c r="I24" s="206"/>
      <c r="J24" s="199"/>
      <c r="K24" s="238"/>
      <c r="L24" s="194"/>
      <c r="M24" s="1" t="s">
        <v>62</v>
      </c>
      <c r="N24" s="194"/>
      <c r="O24" s="1" t="s">
        <v>62</v>
      </c>
      <c r="P24" s="1"/>
      <c r="Q24" s="1"/>
      <c r="R24" s="194"/>
      <c r="S24" s="188"/>
      <c r="T24" s="190"/>
    </row>
    <row r="25" spans="2:21" x14ac:dyDescent="0.25">
      <c r="B25" s="13" t="s">
        <v>200</v>
      </c>
      <c r="C25" s="2">
        <v>2</v>
      </c>
      <c r="D25" s="2"/>
      <c r="E25" s="2"/>
      <c r="F25" s="2"/>
      <c r="G25" s="2">
        <f>SUM(C25:F25)</f>
        <v>2</v>
      </c>
      <c r="H25" s="2" t="s">
        <v>103</v>
      </c>
      <c r="I25" s="15">
        <v>19</v>
      </c>
      <c r="J25" s="11">
        <v>0</v>
      </c>
      <c r="K25" s="16">
        <v>1.0429999999999999</v>
      </c>
      <c r="L25" s="55" t="s">
        <v>27</v>
      </c>
      <c r="M25" s="29"/>
      <c r="N25" s="55"/>
      <c r="O25" s="29"/>
      <c r="P25" s="29"/>
      <c r="Q25" s="29"/>
      <c r="R25" s="55"/>
      <c r="S25" s="43">
        <f t="shared" si="0"/>
        <v>39.634</v>
      </c>
      <c r="T25" s="21">
        <f t="shared" si="1"/>
        <v>40</v>
      </c>
    </row>
    <row r="26" spans="2:21" x14ac:dyDescent="0.25">
      <c r="B26" s="13" t="s">
        <v>201</v>
      </c>
      <c r="C26" s="2">
        <v>2</v>
      </c>
      <c r="D26" s="2"/>
      <c r="E26" s="2"/>
      <c r="F26" s="2"/>
      <c r="G26" s="2">
        <f>SUM(C26:F26)</f>
        <v>2</v>
      </c>
      <c r="H26" s="2" t="s">
        <v>55</v>
      </c>
      <c r="I26" s="15">
        <v>28</v>
      </c>
      <c r="J26" s="11">
        <v>8</v>
      </c>
      <c r="K26" s="16">
        <v>1.0429999999999999</v>
      </c>
      <c r="L26" s="55" t="s">
        <v>27</v>
      </c>
      <c r="M26" s="2"/>
      <c r="N26" s="2"/>
      <c r="O26" s="2"/>
      <c r="P26" s="2"/>
      <c r="Q26" s="2"/>
      <c r="R26" s="2"/>
      <c r="S26" s="43">
        <f t="shared" si="0"/>
        <v>59.798666666666662</v>
      </c>
      <c r="T26" s="21">
        <f t="shared" si="1"/>
        <v>60</v>
      </c>
    </row>
    <row r="27" spans="2:21" x14ac:dyDescent="0.25">
      <c r="B27" s="30" t="s">
        <v>202</v>
      </c>
      <c r="C27" s="29">
        <v>2</v>
      </c>
      <c r="D27" s="29"/>
      <c r="E27" s="29"/>
      <c r="F27" s="29"/>
      <c r="G27" s="29">
        <f>SUM(C27:F27)</f>
        <v>2</v>
      </c>
      <c r="H27" s="29" t="s">
        <v>383</v>
      </c>
      <c r="I27" s="47">
        <v>12</v>
      </c>
      <c r="J27" s="48">
        <v>6</v>
      </c>
      <c r="K27" s="17">
        <v>1.0429999999999999</v>
      </c>
      <c r="L27" s="55" t="s">
        <v>27</v>
      </c>
      <c r="M27" s="29"/>
      <c r="N27" s="29"/>
      <c r="O27" s="29"/>
      <c r="P27" s="29"/>
      <c r="Q27" s="29"/>
      <c r="R27" s="29"/>
      <c r="S27" s="45">
        <f t="shared" si="0"/>
        <v>26.074999999999999</v>
      </c>
      <c r="T27" s="32">
        <f t="shared" si="1"/>
        <v>26</v>
      </c>
    </row>
    <row r="28" spans="2:21" x14ac:dyDescent="0.25">
      <c r="B28" s="80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81"/>
      <c r="U28" s="36"/>
    </row>
    <row r="29" spans="2:21" x14ac:dyDescent="0.25">
      <c r="B29" s="12" t="s">
        <v>203</v>
      </c>
      <c r="C29" s="1">
        <v>4</v>
      </c>
      <c r="D29" s="1"/>
      <c r="E29" s="1"/>
      <c r="F29" s="1"/>
      <c r="G29" s="1">
        <f>SUM(C29:F29)</f>
        <v>4</v>
      </c>
      <c r="H29" s="1" t="s">
        <v>283</v>
      </c>
      <c r="I29" s="77">
        <v>34</v>
      </c>
      <c r="J29" s="75">
        <v>8</v>
      </c>
      <c r="K29" s="76">
        <v>1.0429999999999999</v>
      </c>
      <c r="L29" s="8">
        <v>38</v>
      </c>
      <c r="M29" s="1"/>
      <c r="N29" s="1"/>
      <c r="O29" s="1"/>
      <c r="P29" s="1"/>
      <c r="Q29" s="1"/>
      <c r="R29" s="1"/>
      <c r="S29" s="78">
        <f t="shared" si="0"/>
        <v>144.62933333333331</v>
      </c>
      <c r="T29" s="33">
        <f t="shared" si="1"/>
        <v>145</v>
      </c>
    </row>
    <row r="30" spans="2:21" x14ac:dyDescent="0.25">
      <c r="B30" s="13" t="s">
        <v>204</v>
      </c>
      <c r="C30" s="2">
        <v>1</v>
      </c>
      <c r="D30" s="2"/>
      <c r="E30" s="2"/>
      <c r="F30" s="2"/>
      <c r="G30" s="1">
        <f>SUM(C30:F30)</f>
        <v>1</v>
      </c>
      <c r="H30" s="2" t="s">
        <v>224</v>
      </c>
      <c r="I30" s="15">
        <v>15</v>
      </c>
      <c r="J30" s="11">
        <v>7</v>
      </c>
      <c r="K30" s="16">
        <v>1.0429999999999999</v>
      </c>
      <c r="L30" s="9" t="s">
        <v>27</v>
      </c>
      <c r="M30" s="2"/>
      <c r="N30" s="2"/>
      <c r="O30" s="2"/>
      <c r="P30" s="2"/>
      <c r="Q30" s="2"/>
      <c r="R30" s="2"/>
      <c r="S30" s="43">
        <f t="shared" si="0"/>
        <v>16.253416666666666</v>
      </c>
      <c r="T30" s="21">
        <f t="shared" si="1"/>
        <v>16</v>
      </c>
    </row>
    <row r="31" spans="2:21" x14ac:dyDescent="0.25">
      <c r="B31" s="13" t="s">
        <v>205</v>
      </c>
      <c r="C31" s="2">
        <v>1</v>
      </c>
      <c r="D31" s="2"/>
      <c r="E31" s="2"/>
      <c r="F31" s="2"/>
      <c r="G31" s="1">
        <f>SUM(C31:F31)</f>
        <v>1</v>
      </c>
      <c r="H31" s="2" t="s">
        <v>480</v>
      </c>
      <c r="I31" s="15">
        <v>17</v>
      </c>
      <c r="J31" s="11">
        <v>5</v>
      </c>
      <c r="K31" s="16">
        <v>1.0429999999999999</v>
      </c>
      <c r="L31" s="9" t="s">
        <v>27</v>
      </c>
      <c r="M31" s="2"/>
      <c r="N31" s="2"/>
      <c r="O31" s="2"/>
      <c r="P31" s="2"/>
      <c r="Q31" s="2"/>
      <c r="R31" s="2"/>
      <c r="S31" s="44">
        <f t="shared" si="0"/>
        <v>18.165583333333334</v>
      </c>
      <c r="T31" s="21">
        <f t="shared" si="1"/>
        <v>18</v>
      </c>
    </row>
    <row r="32" spans="2:21" x14ac:dyDescent="0.25">
      <c r="B32" s="13" t="s">
        <v>207</v>
      </c>
      <c r="C32" s="2">
        <v>1</v>
      </c>
      <c r="D32" s="2"/>
      <c r="E32" s="2"/>
      <c r="F32" s="2"/>
      <c r="G32" s="1">
        <f>SUM(C32:F32)</f>
        <v>1</v>
      </c>
      <c r="H32" s="2" t="s">
        <v>481</v>
      </c>
      <c r="I32" s="15">
        <v>12</v>
      </c>
      <c r="J32" s="11">
        <v>7</v>
      </c>
      <c r="K32" s="16">
        <v>1.0429999999999999</v>
      </c>
      <c r="L32" s="9" t="s">
        <v>27</v>
      </c>
      <c r="M32" s="2"/>
      <c r="N32" s="2"/>
      <c r="O32" s="2"/>
      <c r="P32" s="2"/>
      <c r="Q32" s="2"/>
      <c r="R32" s="2"/>
      <c r="S32" s="45">
        <f t="shared" si="0"/>
        <v>13.124416666666667</v>
      </c>
      <c r="T32" s="21">
        <f t="shared" si="1"/>
        <v>13</v>
      </c>
    </row>
    <row r="33" spans="1:20" x14ac:dyDescent="0.25">
      <c r="B33" s="13" t="s">
        <v>206</v>
      </c>
      <c r="C33" s="2">
        <v>1</v>
      </c>
      <c r="D33" s="2"/>
      <c r="E33" s="2"/>
      <c r="F33" s="2"/>
      <c r="G33" s="1">
        <f>SUM(C33:F33)</f>
        <v>1</v>
      </c>
      <c r="H33" s="2" t="s">
        <v>294</v>
      </c>
      <c r="I33" s="15">
        <v>14</v>
      </c>
      <c r="J33" s="11">
        <v>5</v>
      </c>
      <c r="K33" s="16">
        <v>1.0429999999999999</v>
      </c>
      <c r="L33" s="9" t="s">
        <v>27</v>
      </c>
      <c r="M33" s="2"/>
      <c r="N33" s="2"/>
      <c r="O33" s="2"/>
      <c r="P33" s="2"/>
      <c r="Q33" s="2"/>
      <c r="R33" s="2"/>
      <c r="S33" s="43">
        <f t="shared" si="0"/>
        <v>15.036583333333331</v>
      </c>
      <c r="T33" s="21">
        <f t="shared" si="1"/>
        <v>15</v>
      </c>
    </row>
    <row r="34" spans="1:20" s="82" customFormat="1" x14ac:dyDescent="0.25">
      <c r="B34" s="83"/>
      <c r="C34" s="84"/>
      <c r="D34" s="84"/>
      <c r="E34" s="84"/>
      <c r="F34" s="84"/>
      <c r="G34" s="85"/>
      <c r="H34" s="84"/>
      <c r="I34" s="86"/>
      <c r="J34" s="87"/>
      <c r="K34" s="88"/>
      <c r="L34" s="89"/>
      <c r="M34" s="84"/>
      <c r="N34" s="84"/>
      <c r="O34" s="84"/>
      <c r="P34" s="84"/>
      <c r="Q34" s="84"/>
      <c r="R34" s="84"/>
      <c r="S34" s="90"/>
      <c r="T34" s="91"/>
    </row>
    <row r="35" spans="1:20" x14ac:dyDescent="0.25">
      <c r="A35" s="35"/>
      <c r="B35" s="9" t="s">
        <v>385</v>
      </c>
      <c r="C35" s="2">
        <v>1</v>
      </c>
      <c r="D35" s="2"/>
      <c r="E35" s="2"/>
      <c r="F35" s="2"/>
      <c r="G35" s="1">
        <f>SUM(C35:F35)</f>
        <v>1</v>
      </c>
      <c r="H35" s="2" t="s">
        <v>225</v>
      </c>
      <c r="I35" s="77">
        <v>6</v>
      </c>
      <c r="J35" s="75">
        <v>10</v>
      </c>
      <c r="K35" s="76">
        <v>1.0429999999999999</v>
      </c>
      <c r="L35" s="2" t="s">
        <v>27</v>
      </c>
      <c r="M35" s="2"/>
      <c r="N35" s="2"/>
      <c r="O35" s="2"/>
      <c r="P35" s="2"/>
      <c r="Q35" s="2"/>
      <c r="R35" s="2"/>
      <c r="S35" s="43">
        <f>((I35+(J35/12))*K35)*G35</f>
        <v>7.1271666666666658</v>
      </c>
      <c r="T35" s="21">
        <f>ROUND(S35,0)</f>
        <v>7</v>
      </c>
    </row>
    <row r="36" spans="1:20" x14ac:dyDescent="0.25">
      <c r="A36" s="35"/>
      <c r="B36" s="9" t="s">
        <v>386</v>
      </c>
      <c r="C36" s="2">
        <v>1</v>
      </c>
      <c r="D36" s="2"/>
      <c r="E36" s="2"/>
      <c r="F36" s="2"/>
      <c r="G36" s="1">
        <f>SUM(C36:F36)</f>
        <v>1</v>
      </c>
      <c r="H36" s="2" t="s">
        <v>401</v>
      </c>
      <c r="I36" s="15">
        <v>8</v>
      </c>
      <c r="J36" s="11">
        <v>8</v>
      </c>
      <c r="K36" s="16">
        <v>1.0429999999999999</v>
      </c>
      <c r="L36" s="2" t="s">
        <v>27</v>
      </c>
      <c r="M36" s="2"/>
      <c r="N36" s="2"/>
      <c r="O36" s="2"/>
      <c r="P36" s="2"/>
      <c r="Q36" s="2"/>
      <c r="R36" s="2"/>
      <c r="S36" s="43">
        <f>((I36+(J36/12))*K36)*G36</f>
        <v>9.0393333333333317</v>
      </c>
      <c r="T36" s="21">
        <f>ROUND(S36,0)</f>
        <v>9</v>
      </c>
    </row>
    <row r="37" spans="1:20" x14ac:dyDescent="0.25">
      <c r="A37" s="35"/>
      <c r="B37" s="9" t="s">
        <v>387</v>
      </c>
      <c r="C37" s="2">
        <v>1</v>
      </c>
      <c r="D37" s="2"/>
      <c r="E37" s="2"/>
      <c r="F37" s="2"/>
      <c r="G37" s="1">
        <f>SUM(C37:F37)</f>
        <v>1</v>
      </c>
      <c r="H37" s="2" t="s">
        <v>500</v>
      </c>
      <c r="I37" s="15">
        <v>15</v>
      </c>
      <c r="J37" s="11">
        <v>11</v>
      </c>
      <c r="K37" s="16">
        <v>1.0429999999999999</v>
      </c>
      <c r="L37" s="2">
        <v>19</v>
      </c>
      <c r="M37" s="2" t="s">
        <v>488</v>
      </c>
      <c r="N37" s="2" t="s">
        <v>38</v>
      </c>
      <c r="O37" s="2" t="s">
        <v>489</v>
      </c>
      <c r="P37" s="2"/>
      <c r="Q37" s="2"/>
      <c r="R37" s="2"/>
      <c r="S37" s="43">
        <f>((I37+(J37/12))*K37)*G37</f>
        <v>16.601083333333332</v>
      </c>
      <c r="T37" s="21">
        <f>ROUND(S37,0)</f>
        <v>17</v>
      </c>
    </row>
    <row r="38" spans="1:20" x14ac:dyDescent="0.25">
      <c r="A38" s="35"/>
      <c r="B38" s="9" t="s">
        <v>388</v>
      </c>
      <c r="C38" s="2">
        <v>1</v>
      </c>
      <c r="D38" s="2"/>
      <c r="E38" s="2"/>
      <c r="F38" s="2"/>
      <c r="G38" s="1">
        <f>SUM(C38:F38)</f>
        <v>1</v>
      </c>
      <c r="H38" s="2" t="s">
        <v>501</v>
      </c>
      <c r="I38" s="15">
        <v>17</v>
      </c>
      <c r="J38" s="11">
        <v>11</v>
      </c>
      <c r="K38" s="16">
        <v>1.0429999999999999</v>
      </c>
      <c r="L38" s="2">
        <v>19</v>
      </c>
      <c r="M38" s="2" t="s">
        <v>488</v>
      </c>
      <c r="N38" s="2" t="s">
        <v>490</v>
      </c>
      <c r="O38" s="2" t="s">
        <v>41</v>
      </c>
      <c r="P38" s="2"/>
      <c r="Q38" s="2"/>
      <c r="R38" s="2"/>
      <c r="S38" s="43">
        <f>((I38+(J38/12))*K38)*G38</f>
        <v>18.687083333333334</v>
      </c>
      <c r="T38" s="21">
        <f>ROUND(S38,0)</f>
        <v>19</v>
      </c>
    </row>
    <row r="39" spans="1:20" x14ac:dyDescent="0.25">
      <c r="A39" s="35"/>
      <c r="B39" s="9" t="s">
        <v>208</v>
      </c>
      <c r="C39" s="2">
        <v>13</v>
      </c>
      <c r="D39" s="2"/>
      <c r="E39" s="2"/>
      <c r="F39" s="2"/>
      <c r="G39" s="1">
        <f>SUM(C39:F39)</f>
        <v>13</v>
      </c>
      <c r="H39" s="2" t="s">
        <v>45</v>
      </c>
      <c r="I39" s="15">
        <v>3</v>
      </c>
      <c r="J39" s="11">
        <v>11</v>
      </c>
      <c r="K39" s="16">
        <v>1.0429999999999999</v>
      </c>
      <c r="L39" s="2">
        <v>2</v>
      </c>
      <c r="M39" s="2" t="s">
        <v>41</v>
      </c>
      <c r="N39" s="2" t="s">
        <v>80</v>
      </c>
      <c r="O39" s="2" t="s">
        <v>41</v>
      </c>
      <c r="P39" s="2"/>
      <c r="Q39" s="2"/>
      <c r="R39" s="2"/>
      <c r="S39" s="43">
        <f>((I39+(J39/12))*K39)*G39</f>
        <v>53.106083333333324</v>
      </c>
      <c r="T39" s="21">
        <f>ROUND(S39,0)</f>
        <v>53</v>
      </c>
    </row>
    <row r="40" spans="1:20" s="82" customFormat="1" x14ac:dyDescent="0.25">
      <c r="A40" s="92"/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5"/>
    </row>
    <row r="41" spans="1:20" x14ac:dyDescent="0.25">
      <c r="B41" s="12" t="s">
        <v>209</v>
      </c>
      <c r="C41" s="1">
        <v>1</v>
      </c>
      <c r="D41" s="1"/>
      <c r="E41" s="1"/>
      <c r="F41" s="1"/>
      <c r="G41" s="1">
        <f>SUM(C41:F41)</f>
        <v>1</v>
      </c>
      <c r="H41" s="1" t="s">
        <v>305</v>
      </c>
      <c r="I41" s="77">
        <v>4</v>
      </c>
      <c r="J41" s="75">
        <v>1</v>
      </c>
      <c r="K41" s="76">
        <v>1.0429999999999999</v>
      </c>
      <c r="L41" s="8">
        <v>2</v>
      </c>
      <c r="M41" s="1" t="s">
        <v>41</v>
      </c>
      <c r="N41" s="1" t="s">
        <v>300</v>
      </c>
      <c r="O41" s="1" t="s">
        <v>41</v>
      </c>
      <c r="P41" s="1"/>
      <c r="Q41" s="1"/>
      <c r="R41" s="1"/>
      <c r="S41" s="78">
        <f t="shared" si="0"/>
        <v>4.258916666666666</v>
      </c>
      <c r="T41" s="33">
        <f t="shared" si="1"/>
        <v>4</v>
      </c>
    </row>
    <row r="42" spans="1:20" x14ac:dyDescent="0.25">
      <c r="B42" s="13" t="s">
        <v>210</v>
      </c>
      <c r="C42" s="2">
        <v>1</v>
      </c>
      <c r="D42" s="2">
        <v>1</v>
      </c>
      <c r="E42" s="2"/>
      <c r="F42" s="2"/>
      <c r="G42" s="1">
        <f>SUM(C42:F42)</f>
        <v>2</v>
      </c>
      <c r="H42" s="2" t="s">
        <v>44</v>
      </c>
      <c r="I42" s="15">
        <v>4</v>
      </c>
      <c r="J42" s="11">
        <v>9</v>
      </c>
      <c r="K42" s="16">
        <v>1.0429999999999999</v>
      </c>
      <c r="L42" s="9">
        <v>2</v>
      </c>
      <c r="M42" s="1" t="s">
        <v>41</v>
      </c>
      <c r="N42" s="2" t="s">
        <v>52</v>
      </c>
      <c r="O42" s="1" t="s">
        <v>41</v>
      </c>
      <c r="P42" s="2"/>
      <c r="Q42" s="2"/>
      <c r="R42" s="2"/>
      <c r="S42" s="43">
        <f t="shared" si="0"/>
        <v>9.9085000000000001</v>
      </c>
      <c r="T42" s="21">
        <f t="shared" si="1"/>
        <v>10</v>
      </c>
    </row>
    <row r="43" spans="1:20" x14ac:dyDescent="0.25">
      <c r="B43" s="13" t="s">
        <v>211</v>
      </c>
      <c r="C43" s="2">
        <v>1</v>
      </c>
      <c r="D43" s="2"/>
      <c r="E43" s="2"/>
      <c r="F43" s="2"/>
      <c r="G43" s="1">
        <f>SUM(C43:F43)</f>
        <v>1</v>
      </c>
      <c r="H43" s="2" t="s">
        <v>290</v>
      </c>
      <c r="I43" s="15">
        <v>5</v>
      </c>
      <c r="J43" s="11">
        <v>0</v>
      </c>
      <c r="K43" s="16">
        <v>1.0429999999999999</v>
      </c>
      <c r="L43" s="9">
        <v>2</v>
      </c>
      <c r="M43" s="1" t="s">
        <v>41</v>
      </c>
      <c r="N43" s="2" t="s">
        <v>132</v>
      </c>
      <c r="O43" s="1" t="s">
        <v>41</v>
      </c>
      <c r="P43" s="2"/>
      <c r="Q43" s="2"/>
      <c r="R43" s="2"/>
      <c r="S43" s="43">
        <f t="shared" si="0"/>
        <v>5.2149999999999999</v>
      </c>
      <c r="T43" s="21">
        <f t="shared" si="1"/>
        <v>5</v>
      </c>
    </row>
    <row r="44" spans="1:20" x14ac:dyDescent="0.25">
      <c r="B44" s="13" t="s">
        <v>212</v>
      </c>
      <c r="C44" s="2">
        <v>1</v>
      </c>
      <c r="D44" s="2"/>
      <c r="E44" s="2"/>
      <c r="F44" s="2"/>
      <c r="G44" s="1">
        <f>SUM(C44:F44)</f>
        <v>1</v>
      </c>
      <c r="H44" s="2" t="s">
        <v>35</v>
      </c>
      <c r="I44" s="15">
        <v>4</v>
      </c>
      <c r="J44" s="11">
        <v>7</v>
      </c>
      <c r="K44" s="16">
        <v>1.0429999999999999</v>
      </c>
      <c r="L44" s="9">
        <v>2</v>
      </c>
      <c r="M44" s="1" t="s">
        <v>41</v>
      </c>
      <c r="N44" s="2" t="s">
        <v>389</v>
      </c>
      <c r="O44" s="1" t="s">
        <v>41</v>
      </c>
      <c r="P44" s="2"/>
      <c r="Q44" s="2"/>
      <c r="R44" s="2"/>
      <c r="S44" s="43">
        <f t="shared" si="0"/>
        <v>4.7804166666666656</v>
      </c>
      <c r="T44" s="21">
        <f t="shared" si="1"/>
        <v>5</v>
      </c>
    </row>
    <row r="45" spans="1:20" x14ac:dyDescent="0.25">
      <c r="B45" s="13" t="s">
        <v>213</v>
      </c>
      <c r="C45" s="2">
        <v>33</v>
      </c>
      <c r="D45" s="2">
        <v>25</v>
      </c>
      <c r="E45" s="2">
        <v>26</v>
      </c>
      <c r="F45" s="2">
        <v>23</v>
      </c>
      <c r="G45" s="1">
        <f>SUM(C45:F45)</f>
        <v>107</v>
      </c>
      <c r="H45" s="2" t="s">
        <v>390</v>
      </c>
      <c r="I45" s="15">
        <v>4</v>
      </c>
      <c r="J45" s="11">
        <v>8</v>
      </c>
      <c r="K45" s="16">
        <v>1.0429999999999999</v>
      </c>
      <c r="L45" s="9">
        <v>2</v>
      </c>
      <c r="M45" s="1" t="s">
        <v>41</v>
      </c>
      <c r="N45" s="2" t="s">
        <v>86</v>
      </c>
      <c r="O45" s="1" t="s">
        <v>41</v>
      </c>
      <c r="P45" s="2"/>
      <c r="Q45" s="2"/>
      <c r="R45" s="2"/>
      <c r="S45" s="43">
        <f t="shared" si="0"/>
        <v>520.80466666666666</v>
      </c>
      <c r="T45" s="21">
        <f t="shared" si="1"/>
        <v>521</v>
      </c>
    </row>
    <row r="46" spans="1:20" s="82" customFormat="1" x14ac:dyDescent="0.25">
      <c r="B46" s="96"/>
      <c r="C46" s="85"/>
      <c r="D46" s="85"/>
      <c r="E46" s="85"/>
      <c r="F46" s="85"/>
      <c r="G46" s="97"/>
      <c r="H46" s="85"/>
      <c r="I46" s="98"/>
      <c r="J46" s="99"/>
      <c r="K46" s="100"/>
      <c r="L46" s="101"/>
      <c r="M46" s="85"/>
      <c r="N46" s="85"/>
      <c r="O46" s="85"/>
      <c r="P46" s="85"/>
      <c r="Q46" s="85"/>
      <c r="R46" s="85"/>
      <c r="S46" s="102"/>
      <c r="T46" s="103"/>
    </row>
    <row r="47" spans="1:20" x14ac:dyDescent="0.25">
      <c r="B47" s="13" t="s">
        <v>215</v>
      </c>
      <c r="C47" s="2"/>
      <c r="D47" s="2">
        <v>1</v>
      </c>
      <c r="E47" s="2"/>
      <c r="F47" s="2"/>
      <c r="G47" s="1">
        <f>SUM(C47:F47)</f>
        <v>1</v>
      </c>
      <c r="H47" s="2" t="s">
        <v>392</v>
      </c>
      <c r="I47" s="15">
        <v>15</v>
      </c>
      <c r="J47" s="11">
        <v>6</v>
      </c>
      <c r="K47" s="16">
        <v>1.0429999999999999</v>
      </c>
      <c r="L47" s="9">
        <v>3</v>
      </c>
      <c r="M47" s="2" t="s">
        <v>390</v>
      </c>
      <c r="N47" s="2" t="s">
        <v>66</v>
      </c>
      <c r="O47" s="2"/>
      <c r="P47" s="2"/>
      <c r="Q47" s="2"/>
      <c r="R47" s="2"/>
      <c r="S47" s="43">
        <f t="shared" si="0"/>
        <v>16.166499999999999</v>
      </c>
      <c r="T47" s="21">
        <f t="shared" si="1"/>
        <v>16</v>
      </c>
    </row>
    <row r="48" spans="1:20" x14ac:dyDescent="0.25">
      <c r="B48" s="13" t="s">
        <v>216</v>
      </c>
      <c r="C48" s="2"/>
      <c r="D48" s="2">
        <v>1</v>
      </c>
      <c r="E48" s="2"/>
      <c r="F48" s="2"/>
      <c r="G48" s="1">
        <f t="shared" ref="G48:G58" si="2">SUM(C48:F48)</f>
        <v>1</v>
      </c>
      <c r="H48" s="2" t="s">
        <v>393</v>
      </c>
      <c r="I48" s="15">
        <v>12</v>
      </c>
      <c r="J48" s="11">
        <v>4</v>
      </c>
      <c r="K48" s="16">
        <v>1.0429999999999999</v>
      </c>
      <c r="L48" s="9">
        <v>3</v>
      </c>
      <c r="M48" s="2" t="s">
        <v>379</v>
      </c>
      <c r="N48" s="2" t="s">
        <v>66</v>
      </c>
      <c r="O48" s="2"/>
      <c r="P48" s="2"/>
      <c r="Q48" s="2"/>
      <c r="R48" s="2"/>
      <c r="S48" s="46">
        <f t="shared" si="0"/>
        <v>12.863666666666667</v>
      </c>
      <c r="T48" s="21">
        <f t="shared" si="1"/>
        <v>13</v>
      </c>
    </row>
    <row r="49" spans="2:20" x14ac:dyDescent="0.25">
      <c r="B49" s="13" t="s">
        <v>217</v>
      </c>
      <c r="C49" s="2"/>
      <c r="D49" s="2">
        <v>1</v>
      </c>
      <c r="E49" s="2"/>
      <c r="F49" s="2"/>
      <c r="G49" s="1">
        <f t="shared" si="2"/>
        <v>1</v>
      </c>
      <c r="H49" s="2" t="s">
        <v>394</v>
      </c>
      <c r="I49" s="15">
        <v>9</v>
      </c>
      <c r="J49" s="11">
        <v>2</v>
      </c>
      <c r="K49" s="16">
        <v>1.0429999999999999</v>
      </c>
      <c r="L49" s="9">
        <v>3</v>
      </c>
      <c r="M49" s="2" t="s">
        <v>313</v>
      </c>
      <c r="N49" s="2" t="s">
        <v>66</v>
      </c>
      <c r="O49" s="2"/>
      <c r="P49" s="2"/>
      <c r="Q49" s="2"/>
      <c r="R49" s="2"/>
      <c r="S49" s="44">
        <f t="shared" si="0"/>
        <v>9.5608333333333313</v>
      </c>
      <c r="T49" s="21">
        <f t="shared" si="1"/>
        <v>10</v>
      </c>
    </row>
    <row r="50" spans="2:20" x14ac:dyDescent="0.25">
      <c r="B50" s="13" t="s">
        <v>218</v>
      </c>
      <c r="C50" s="2"/>
      <c r="D50" s="2">
        <v>1</v>
      </c>
      <c r="E50" s="2">
        <v>1</v>
      </c>
      <c r="F50" s="2"/>
      <c r="G50" s="1">
        <f t="shared" si="2"/>
        <v>2</v>
      </c>
      <c r="H50" s="2" t="s">
        <v>395</v>
      </c>
      <c r="I50" s="15">
        <v>15</v>
      </c>
      <c r="J50" s="11">
        <v>10</v>
      </c>
      <c r="K50" s="16">
        <v>1.0429999999999999</v>
      </c>
      <c r="L50" s="9">
        <v>3</v>
      </c>
      <c r="M50" s="2" t="s">
        <v>309</v>
      </c>
      <c r="N50" s="2" t="s">
        <v>66</v>
      </c>
      <c r="O50" s="2"/>
      <c r="P50" s="2"/>
      <c r="Q50" s="2"/>
      <c r="R50" s="2"/>
      <c r="S50" s="45">
        <f t="shared" si="0"/>
        <v>33.028333333333329</v>
      </c>
      <c r="T50" s="21">
        <f t="shared" si="1"/>
        <v>33</v>
      </c>
    </row>
    <row r="51" spans="2:20" x14ac:dyDescent="0.25">
      <c r="B51" s="13" t="s">
        <v>214</v>
      </c>
      <c r="C51" s="2"/>
      <c r="D51" s="2">
        <v>1</v>
      </c>
      <c r="E51" s="2"/>
      <c r="F51" s="2"/>
      <c r="G51" s="1">
        <f t="shared" si="2"/>
        <v>1</v>
      </c>
      <c r="H51" s="2" t="s">
        <v>391</v>
      </c>
      <c r="I51" s="15">
        <v>29</v>
      </c>
      <c r="J51" s="11">
        <v>7</v>
      </c>
      <c r="K51" s="16">
        <v>1.0429999999999999</v>
      </c>
      <c r="L51" s="9">
        <v>39</v>
      </c>
      <c r="M51" s="2"/>
      <c r="N51" s="2"/>
      <c r="O51" s="2"/>
      <c r="P51" s="2"/>
      <c r="Q51" s="2"/>
      <c r="R51" s="2"/>
      <c r="S51" s="45">
        <f t="shared" si="0"/>
        <v>30.855416666666663</v>
      </c>
      <c r="T51" s="21">
        <f t="shared" si="1"/>
        <v>31</v>
      </c>
    </row>
    <row r="52" spans="2:20" s="82" customFormat="1" x14ac:dyDescent="0.25">
      <c r="B52" s="96"/>
      <c r="C52" s="85"/>
      <c r="D52" s="85"/>
      <c r="E52" s="85"/>
      <c r="F52" s="85"/>
      <c r="G52" s="97"/>
      <c r="H52" s="85"/>
      <c r="I52" s="98"/>
      <c r="J52" s="99"/>
      <c r="K52" s="100"/>
      <c r="L52" s="101"/>
      <c r="M52" s="85"/>
      <c r="N52" s="85"/>
      <c r="O52" s="85"/>
      <c r="P52" s="85"/>
      <c r="Q52" s="85"/>
      <c r="R52" s="85"/>
      <c r="S52" s="90"/>
      <c r="T52" s="103"/>
    </row>
    <row r="53" spans="2:20" x14ac:dyDescent="0.25">
      <c r="B53" s="13" t="s">
        <v>219</v>
      </c>
      <c r="C53" s="2"/>
      <c r="D53" s="2">
        <v>1</v>
      </c>
      <c r="E53" s="2"/>
      <c r="F53" s="2"/>
      <c r="G53" s="1">
        <f t="shared" si="2"/>
        <v>1</v>
      </c>
      <c r="H53" s="2" t="s">
        <v>281</v>
      </c>
      <c r="I53" s="15">
        <v>34</v>
      </c>
      <c r="J53" s="11">
        <v>10</v>
      </c>
      <c r="K53" s="16">
        <v>1.0429999999999999</v>
      </c>
      <c r="L53" s="9">
        <v>39</v>
      </c>
      <c r="M53" s="2"/>
      <c r="N53" s="2"/>
      <c r="O53" s="2"/>
      <c r="P53" s="2"/>
      <c r="Q53" s="2"/>
      <c r="R53" s="2"/>
      <c r="S53" s="43">
        <f t="shared" si="0"/>
        <v>36.331166666666668</v>
      </c>
      <c r="T53" s="21">
        <f t="shared" si="1"/>
        <v>36</v>
      </c>
    </row>
    <row r="54" spans="2:20" x14ac:dyDescent="0.25">
      <c r="B54" s="202" t="s">
        <v>220</v>
      </c>
      <c r="C54" s="55"/>
      <c r="D54" s="55" t="s">
        <v>42</v>
      </c>
      <c r="E54" s="55"/>
      <c r="F54" s="55"/>
      <c r="G54" s="55" t="s">
        <v>42</v>
      </c>
      <c r="H54" s="29" t="s">
        <v>396</v>
      </c>
      <c r="I54" s="205">
        <v>32</v>
      </c>
      <c r="J54" s="198">
        <v>2</v>
      </c>
      <c r="K54" s="237">
        <v>1.0429999999999999</v>
      </c>
      <c r="L54" s="193">
        <v>39</v>
      </c>
      <c r="M54" s="29"/>
      <c r="N54" s="193"/>
      <c r="O54" s="29"/>
      <c r="P54" s="29"/>
      <c r="Q54" s="29"/>
      <c r="R54" s="193" t="s">
        <v>398</v>
      </c>
      <c r="S54" s="239">
        <f>((I54+(J54/12))*K54)*4</f>
        <v>134.19933333333333</v>
      </c>
      <c r="T54" s="189">
        <f t="shared" si="1"/>
        <v>134</v>
      </c>
    </row>
    <row r="55" spans="2:20" x14ac:dyDescent="0.25">
      <c r="B55" s="203"/>
      <c r="C55" s="26"/>
      <c r="D55" s="26" t="s">
        <v>289</v>
      </c>
      <c r="E55" s="26"/>
      <c r="F55" s="26"/>
      <c r="G55" s="26" t="s">
        <v>289</v>
      </c>
      <c r="H55" s="1" t="s">
        <v>397</v>
      </c>
      <c r="I55" s="206"/>
      <c r="J55" s="199"/>
      <c r="K55" s="238"/>
      <c r="L55" s="194"/>
      <c r="M55" s="1"/>
      <c r="N55" s="194"/>
      <c r="O55" s="1"/>
      <c r="P55" s="1"/>
      <c r="Q55" s="1"/>
      <c r="R55" s="194"/>
      <c r="S55" s="188"/>
      <c r="T55" s="190"/>
    </row>
    <row r="56" spans="2:20" x14ac:dyDescent="0.25">
      <c r="B56" s="13" t="s">
        <v>221</v>
      </c>
      <c r="C56" s="2"/>
      <c r="D56" s="2">
        <v>25</v>
      </c>
      <c r="E56" s="2"/>
      <c r="F56" s="2"/>
      <c r="G56" s="1">
        <f t="shared" si="2"/>
        <v>25</v>
      </c>
      <c r="H56" s="2" t="s">
        <v>294</v>
      </c>
      <c r="I56" s="15">
        <v>14</v>
      </c>
      <c r="J56" s="11">
        <v>5</v>
      </c>
      <c r="K56" s="16">
        <v>1.0429999999999999</v>
      </c>
      <c r="L56" s="9">
        <v>2</v>
      </c>
      <c r="M56" s="2" t="s">
        <v>62</v>
      </c>
      <c r="N56" s="2" t="s">
        <v>86</v>
      </c>
      <c r="O56" s="2" t="s">
        <v>62</v>
      </c>
      <c r="P56" s="2"/>
      <c r="Q56" s="2"/>
      <c r="R56" s="2"/>
      <c r="S56" s="43">
        <f t="shared" si="0"/>
        <v>375.91458333333327</v>
      </c>
      <c r="T56" s="21">
        <f t="shared" si="1"/>
        <v>376</v>
      </c>
    </row>
    <row r="57" spans="2:20" x14ac:dyDescent="0.25">
      <c r="B57" s="13" t="s">
        <v>222</v>
      </c>
      <c r="C57" s="2"/>
      <c r="D57" s="2">
        <v>1</v>
      </c>
      <c r="E57" s="2"/>
      <c r="F57" s="2"/>
      <c r="G57" s="1">
        <f t="shared" si="2"/>
        <v>1</v>
      </c>
      <c r="H57" s="2" t="s">
        <v>357</v>
      </c>
      <c r="I57" s="15">
        <v>15</v>
      </c>
      <c r="J57" s="11">
        <v>8</v>
      </c>
      <c r="K57" s="16">
        <v>1.0429999999999999</v>
      </c>
      <c r="L57" s="9">
        <v>2</v>
      </c>
      <c r="M57" s="2" t="s">
        <v>140</v>
      </c>
      <c r="N57" s="2" t="s">
        <v>52</v>
      </c>
      <c r="O57" s="2" t="s">
        <v>140</v>
      </c>
      <c r="P57" s="2"/>
      <c r="Q57" s="2"/>
      <c r="R57" s="2"/>
      <c r="S57" s="43">
        <f t="shared" si="0"/>
        <v>16.34033333333333</v>
      </c>
      <c r="T57" s="21">
        <f t="shared" si="1"/>
        <v>16</v>
      </c>
    </row>
    <row r="58" spans="2:20" x14ac:dyDescent="0.25">
      <c r="B58" s="13" t="s">
        <v>223</v>
      </c>
      <c r="C58" s="2"/>
      <c r="D58" s="2">
        <v>1</v>
      </c>
      <c r="E58" s="2">
        <v>1</v>
      </c>
      <c r="F58" s="2"/>
      <c r="G58" s="1">
        <f t="shared" si="2"/>
        <v>2</v>
      </c>
      <c r="H58" s="2" t="s">
        <v>399</v>
      </c>
      <c r="I58" s="15">
        <v>16</v>
      </c>
      <c r="J58" s="11">
        <v>4</v>
      </c>
      <c r="K58" s="16">
        <v>1.0429999999999999</v>
      </c>
      <c r="L58" s="9">
        <v>2</v>
      </c>
      <c r="M58" s="2" t="s">
        <v>140</v>
      </c>
      <c r="N58" s="2" t="s">
        <v>135</v>
      </c>
      <c r="O58" s="2" t="s">
        <v>140</v>
      </c>
      <c r="P58" s="2"/>
      <c r="Q58" s="2"/>
      <c r="R58" s="2"/>
      <c r="S58" s="44">
        <f t="shared" si="0"/>
        <v>34.071333333333328</v>
      </c>
      <c r="T58" s="21">
        <f t="shared" si="1"/>
        <v>34</v>
      </c>
    </row>
    <row r="59" spans="2:20" ht="15.75" thickBot="1" x14ac:dyDescent="0.3">
      <c r="B59" s="14"/>
      <c r="C59" s="4"/>
      <c r="D59" s="4"/>
      <c r="E59" s="4"/>
      <c r="F59" s="4"/>
      <c r="G59" s="4"/>
      <c r="H59" s="4"/>
      <c r="I59" s="22"/>
      <c r="J59" s="23"/>
      <c r="K59" s="28"/>
      <c r="L59" s="10"/>
      <c r="M59" s="4"/>
      <c r="N59" s="4"/>
      <c r="O59" s="4"/>
      <c r="P59" s="4"/>
      <c r="Q59" s="4"/>
      <c r="R59" s="4"/>
      <c r="S59" s="49"/>
      <c r="T59" s="24"/>
    </row>
    <row r="60" spans="2:20" ht="15.75" thickBot="1" x14ac:dyDescent="0.3">
      <c r="C60" s="3"/>
      <c r="D60" s="3"/>
      <c r="E60" s="3"/>
      <c r="I60" s="5"/>
      <c r="J60" s="5"/>
      <c r="K60" s="5"/>
      <c r="L60" s="3"/>
      <c r="M60" s="3"/>
      <c r="N60" s="3"/>
      <c r="O60" s="3"/>
      <c r="P60" s="3"/>
      <c r="Q60" s="185" t="s">
        <v>58</v>
      </c>
      <c r="R60" s="186"/>
      <c r="S60" s="57"/>
      <c r="T60" s="58">
        <f>SUM(T8:T59)</f>
        <v>5426</v>
      </c>
    </row>
  </sheetData>
  <mergeCells count="46">
    <mergeCell ref="S4:S7"/>
    <mergeCell ref="T4:T7"/>
    <mergeCell ref="C5:F5"/>
    <mergeCell ref="B15:B16"/>
    <mergeCell ref="L15:L16"/>
    <mergeCell ref="N15:N16"/>
    <mergeCell ref="R15:R16"/>
    <mergeCell ref="T15:T16"/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G5:G7"/>
    <mergeCell ref="C6:D6"/>
    <mergeCell ref="E6:F6"/>
    <mergeCell ref="R4:R7"/>
    <mergeCell ref="B23:B24"/>
    <mergeCell ref="D23:D24"/>
    <mergeCell ref="E23:E24"/>
    <mergeCell ref="F23:F24"/>
    <mergeCell ref="I23:I24"/>
    <mergeCell ref="Q60:R60"/>
    <mergeCell ref="T23:T24"/>
    <mergeCell ref="N54:N55"/>
    <mergeCell ref="R54:R55"/>
    <mergeCell ref="S54:S55"/>
    <mergeCell ref="T54:T55"/>
    <mergeCell ref="S23:S24"/>
    <mergeCell ref="J23:J24"/>
    <mergeCell ref="K23:K24"/>
    <mergeCell ref="L23:L24"/>
    <mergeCell ref="N23:N24"/>
    <mergeCell ref="R23:R24"/>
    <mergeCell ref="B54:B55"/>
    <mergeCell ref="I54:I55"/>
    <mergeCell ref="J54:J55"/>
    <mergeCell ref="K54:K55"/>
    <mergeCell ref="L54:L55"/>
  </mergeCells>
  <pageMargins left="0.7" right="0.7" top="0.75" bottom="0.75" header="0.3" footer="0.3"/>
  <pageSetup paperSize="3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U59"/>
  <sheetViews>
    <sheetView topLeftCell="A46" zoomScale="98" zoomScaleNormal="98" workbookViewId="0">
      <selection activeCell="R69" sqref="R69"/>
    </sheetView>
  </sheetViews>
  <sheetFormatPr defaultRowHeight="15" x14ac:dyDescent="0.25"/>
  <cols>
    <col min="2" max="2" width="8.7109375" style="3" customWidth="1"/>
    <col min="3" max="5" width="9.7109375" style="5" customWidth="1"/>
    <col min="6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5" width="9.7109375" customWidth="1"/>
    <col min="16" max="18" width="8.7109375" customWidth="1"/>
    <col min="19" max="19" width="8.7109375" hidden="1" customWidth="1"/>
    <col min="20" max="20" width="9.140625" customWidth="1"/>
  </cols>
  <sheetData>
    <row r="1" spans="2:20" ht="15.75" thickBot="1" x14ac:dyDescent="0.3">
      <c r="C1" s="3"/>
      <c r="D1" s="3"/>
      <c r="E1" s="3"/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10" t="s">
        <v>0</v>
      </c>
      <c r="C2" s="211"/>
      <c r="D2" s="211"/>
      <c r="E2" s="211"/>
      <c r="F2" s="211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3"/>
    </row>
    <row r="3" spans="2:20" ht="18.75" thickBot="1" x14ac:dyDescent="0.3">
      <c r="B3" s="210" t="s">
        <v>368</v>
      </c>
      <c r="C3" s="211"/>
      <c r="D3" s="211"/>
      <c r="E3" s="211"/>
      <c r="F3" s="211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</row>
    <row r="4" spans="2:20" x14ac:dyDescent="0.25">
      <c r="B4" s="214" t="s">
        <v>1</v>
      </c>
      <c r="C4" s="218"/>
      <c r="D4" s="218"/>
      <c r="E4" s="218"/>
      <c r="F4" s="218"/>
      <c r="G4" s="219"/>
      <c r="H4" s="207" t="s">
        <v>2</v>
      </c>
      <c r="I4" s="220" t="s">
        <v>21</v>
      </c>
      <c r="J4" s="221"/>
      <c r="K4" s="222"/>
      <c r="L4" s="207" t="s">
        <v>3</v>
      </c>
      <c r="M4" s="207" t="s">
        <v>4</v>
      </c>
      <c r="N4" s="207" t="s">
        <v>5</v>
      </c>
      <c r="O4" s="207" t="s">
        <v>6</v>
      </c>
      <c r="P4" s="207" t="s">
        <v>25</v>
      </c>
      <c r="Q4" s="207" t="s">
        <v>26</v>
      </c>
      <c r="R4" s="207" t="s">
        <v>7</v>
      </c>
      <c r="S4" s="223" t="s">
        <v>24</v>
      </c>
      <c r="T4" s="226" t="s">
        <v>8</v>
      </c>
    </row>
    <row r="5" spans="2:20" x14ac:dyDescent="0.25">
      <c r="B5" s="215"/>
      <c r="C5" s="228" t="s">
        <v>23</v>
      </c>
      <c r="D5" s="229"/>
      <c r="E5" s="229"/>
      <c r="F5" s="229"/>
      <c r="G5" s="193" t="s">
        <v>10</v>
      </c>
      <c r="H5" s="208"/>
      <c r="I5" s="52"/>
      <c r="J5" s="52"/>
      <c r="K5" s="52"/>
      <c r="L5" s="208"/>
      <c r="M5" s="208"/>
      <c r="N5" s="208"/>
      <c r="O5" s="208"/>
      <c r="P5" s="208"/>
      <c r="Q5" s="208"/>
      <c r="R5" s="208"/>
      <c r="S5" s="224"/>
      <c r="T5" s="190"/>
    </row>
    <row r="6" spans="2:20" x14ac:dyDescent="0.25">
      <c r="B6" s="215"/>
      <c r="C6" s="228" t="s">
        <v>64</v>
      </c>
      <c r="D6" s="229"/>
      <c r="E6" s="228" t="s">
        <v>63</v>
      </c>
      <c r="F6" s="229"/>
      <c r="G6" s="208"/>
      <c r="H6" s="208"/>
      <c r="I6" s="52"/>
      <c r="J6" s="52"/>
      <c r="K6" s="52"/>
      <c r="L6" s="208"/>
      <c r="M6" s="208"/>
      <c r="N6" s="208"/>
      <c r="O6" s="208"/>
      <c r="P6" s="208"/>
      <c r="Q6" s="208"/>
      <c r="R6" s="208"/>
      <c r="S6" s="224"/>
      <c r="T6" s="190"/>
    </row>
    <row r="7" spans="2:20" ht="15.75" thickBot="1" x14ac:dyDescent="0.3">
      <c r="B7" s="216"/>
      <c r="C7" s="50" t="s">
        <v>30</v>
      </c>
      <c r="D7" s="18" t="s">
        <v>31</v>
      </c>
      <c r="E7" s="18" t="s">
        <v>59</v>
      </c>
      <c r="F7" s="18" t="s">
        <v>60</v>
      </c>
      <c r="G7" s="230"/>
      <c r="H7" s="209"/>
      <c r="I7" s="7" t="s">
        <v>11</v>
      </c>
      <c r="J7" s="7" t="s">
        <v>12</v>
      </c>
      <c r="K7" s="7" t="s">
        <v>13</v>
      </c>
      <c r="L7" s="209"/>
      <c r="M7" s="209"/>
      <c r="N7" s="209"/>
      <c r="O7" s="209"/>
      <c r="P7" s="209"/>
      <c r="Q7" s="209"/>
      <c r="R7" s="209"/>
      <c r="S7" s="225"/>
      <c r="T7" s="227"/>
    </row>
    <row r="8" spans="2:20" ht="15.75" thickTop="1" x14ac:dyDescent="0.25">
      <c r="B8" s="13" t="s">
        <v>235</v>
      </c>
      <c r="C8" s="2"/>
      <c r="D8" s="2">
        <v>1</v>
      </c>
      <c r="E8" s="2"/>
      <c r="F8" s="2"/>
      <c r="G8" s="1">
        <f>SUM(C8:F8)</f>
        <v>1</v>
      </c>
      <c r="H8" s="2" t="s">
        <v>400</v>
      </c>
      <c r="I8" s="15">
        <v>32</v>
      </c>
      <c r="J8" s="11">
        <v>1</v>
      </c>
      <c r="K8" s="16">
        <v>1.0429999999999999</v>
      </c>
      <c r="L8" s="9">
        <v>39</v>
      </c>
      <c r="M8" s="2"/>
      <c r="N8" s="2"/>
      <c r="O8" s="2"/>
      <c r="P8" s="2"/>
      <c r="Q8" s="2"/>
      <c r="R8" s="2"/>
      <c r="S8" s="45">
        <f t="shared" ref="S8:S18" si="0">((I8+(J8/12))*K8)*G8</f>
        <v>33.462916666666665</v>
      </c>
      <c r="T8" s="33">
        <f t="shared" ref="T8:T17" si="1">ROUND(S8,0)</f>
        <v>33</v>
      </c>
    </row>
    <row r="9" spans="2:20" x14ac:dyDescent="0.25">
      <c r="B9" s="13" t="s">
        <v>236</v>
      </c>
      <c r="C9" s="2"/>
      <c r="D9" s="2">
        <v>1</v>
      </c>
      <c r="E9" s="2"/>
      <c r="F9" s="2"/>
      <c r="G9" s="1">
        <f t="shared" ref="G9:G20" si="2">SUM(C9:F9)</f>
        <v>1</v>
      </c>
      <c r="H9" s="2" t="s">
        <v>231</v>
      </c>
      <c r="I9" s="15">
        <v>34</v>
      </c>
      <c r="J9" s="11">
        <v>7</v>
      </c>
      <c r="K9" s="16">
        <v>1.0429999999999999</v>
      </c>
      <c r="L9" s="9">
        <v>39</v>
      </c>
      <c r="M9" s="3"/>
      <c r="N9" s="2"/>
      <c r="O9" s="2"/>
      <c r="P9" s="2"/>
      <c r="Q9" s="2"/>
      <c r="R9" s="2"/>
      <c r="S9" s="34">
        <f t="shared" si="0"/>
        <v>36.070416666666667</v>
      </c>
      <c r="T9" s="21">
        <f t="shared" si="1"/>
        <v>36</v>
      </c>
    </row>
    <row r="10" spans="2:20" x14ac:dyDescent="0.25">
      <c r="B10" s="13" t="s">
        <v>237</v>
      </c>
      <c r="C10" s="2"/>
      <c r="D10" s="2">
        <v>1</v>
      </c>
      <c r="E10" s="2"/>
      <c r="F10" s="2"/>
      <c r="G10" s="1">
        <f t="shared" si="2"/>
        <v>1</v>
      </c>
      <c r="H10" s="2" t="s">
        <v>400</v>
      </c>
      <c r="I10" s="15">
        <v>32</v>
      </c>
      <c r="J10" s="11">
        <v>1</v>
      </c>
      <c r="K10" s="16">
        <v>1.0429999999999999</v>
      </c>
      <c r="L10" s="9" t="s">
        <v>27</v>
      </c>
      <c r="M10" s="2"/>
      <c r="N10" s="2"/>
      <c r="O10" s="2"/>
      <c r="P10" s="2"/>
      <c r="Q10" s="2"/>
      <c r="R10" s="2"/>
      <c r="S10" s="34">
        <f t="shared" si="0"/>
        <v>33.462916666666665</v>
      </c>
      <c r="T10" s="21">
        <f t="shared" si="1"/>
        <v>33</v>
      </c>
    </row>
    <row r="11" spans="2:20" x14ac:dyDescent="0.25">
      <c r="B11" s="13" t="s">
        <v>239</v>
      </c>
      <c r="C11" s="2"/>
      <c r="D11" s="2">
        <v>1</v>
      </c>
      <c r="E11" s="2"/>
      <c r="F11" s="2"/>
      <c r="G11" s="1">
        <f t="shared" si="2"/>
        <v>1</v>
      </c>
      <c r="H11" s="2" t="s">
        <v>231</v>
      </c>
      <c r="I11" s="15">
        <v>34</v>
      </c>
      <c r="J11" s="11">
        <v>7</v>
      </c>
      <c r="K11" s="16">
        <v>1.0429999999999999</v>
      </c>
      <c r="L11" s="9" t="s">
        <v>27</v>
      </c>
      <c r="M11" s="9"/>
      <c r="N11" s="2"/>
      <c r="O11" s="2"/>
      <c r="P11" s="2"/>
      <c r="Q11" s="2"/>
      <c r="R11" s="2"/>
      <c r="S11" s="34">
        <f t="shared" si="0"/>
        <v>36.070416666666667</v>
      </c>
      <c r="T11" s="21">
        <f t="shared" si="1"/>
        <v>36</v>
      </c>
    </row>
    <row r="12" spans="2:20" x14ac:dyDescent="0.25">
      <c r="B12" s="13" t="s">
        <v>241</v>
      </c>
      <c r="C12" s="2"/>
      <c r="D12" s="2">
        <v>1</v>
      </c>
      <c r="E12" s="2">
        <v>1</v>
      </c>
      <c r="F12" s="2"/>
      <c r="G12" s="1">
        <f t="shared" si="2"/>
        <v>2</v>
      </c>
      <c r="H12" s="2" t="s">
        <v>183</v>
      </c>
      <c r="I12" s="15">
        <v>8</v>
      </c>
      <c r="J12" s="11">
        <v>2</v>
      </c>
      <c r="K12" s="16">
        <v>1.0429999999999999</v>
      </c>
      <c r="L12" s="9">
        <v>2</v>
      </c>
      <c r="M12" s="2" t="s">
        <v>137</v>
      </c>
      <c r="N12" s="2" t="s">
        <v>135</v>
      </c>
      <c r="O12" s="2" t="s">
        <v>137</v>
      </c>
      <c r="P12" s="2"/>
      <c r="Q12" s="2"/>
      <c r="R12" s="2"/>
      <c r="S12" s="34">
        <f t="shared" si="0"/>
        <v>17.035666666666664</v>
      </c>
      <c r="T12" s="21">
        <f t="shared" si="1"/>
        <v>17</v>
      </c>
    </row>
    <row r="13" spans="2:20" x14ac:dyDescent="0.25">
      <c r="B13" s="13"/>
      <c r="C13" s="2"/>
      <c r="D13" s="2"/>
      <c r="E13" s="2"/>
      <c r="F13" s="2"/>
      <c r="G13" s="1"/>
      <c r="H13" s="2"/>
      <c r="I13" s="15"/>
      <c r="J13" s="11"/>
      <c r="K13" s="16"/>
      <c r="L13" s="9"/>
      <c r="M13" s="9"/>
      <c r="N13" s="2"/>
      <c r="O13" s="2"/>
      <c r="P13" s="2"/>
      <c r="Q13" s="2"/>
      <c r="R13" s="2"/>
      <c r="S13" s="34"/>
      <c r="T13" s="21"/>
    </row>
    <row r="14" spans="2:20" x14ac:dyDescent="0.25">
      <c r="B14" s="13" t="s">
        <v>250</v>
      </c>
      <c r="C14" s="2"/>
      <c r="D14" s="2">
        <v>1</v>
      </c>
      <c r="E14" s="2">
        <v>1</v>
      </c>
      <c r="F14" s="2"/>
      <c r="G14" s="1">
        <f t="shared" si="2"/>
        <v>2</v>
      </c>
      <c r="H14" s="2" t="s">
        <v>358</v>
      </c>
      <c r="I14" s="15">
        <v>7</v>
      </c>
      <c r="J14" s="11">
        <v>6</v>
      </c>
      <c r="K14" s="16">
        <v>1.0429999999999999</v>
      </c>
      <c r="L14" s="9">
        <v>2</v>
      </c>
      <c r="M14" s="2" t="s">
        <v>137</v>
      </c>
      <c r="N14" s="2" t="s">
        <v>52</v>
      </c>
      <c r="O14" s="2" t="s">
        <v>137</v>
      </c>
      <c r="P14" s="2"/>
      <c r="Q14" s="2"/>
      <c r="R14" s="2"/>
      <c r="S14" s="34">
        <f t="shared" si="0"/>
        <v>15.645</v>
      </c>
      <c r="T14" s="21">
        <f t="shared" si="1"/>
        <v>16</v>
      </c>
    </row>
    <row r="15" spans="2:20" x14ac:dyDescent="0.25">
      <c r="B15" s="13" t="s">
        <v>242</v>
      </c>
      <c r="C15" s="2"/>
      <c r="D15" s="2"/>
      <c r="E15" s="2">
        <v>1</v>
      </c>
      <c r="F15" s="2"/>
      <c r="G15" s="1">
        <f t="shared" si="2"/>
        <v>1</v>
      </c>
      <c r="H15" s="2" t="s">
        <v>401</v>
      </c>
      <c r="I15" s="15">
        <v>8</v>
      </c>
      <c r="J15" s="11">
        <v>8</v>
      </c>
      <c r="K15" s="16">
        <v>1.0429999999999999</v>
      </c>
      <c r="L15" s="9">
        <v>3</v>
      </c>
      <c r="M15" s="2" t="s">
        <v>29</v>
      </c>
      <c r="N15" s="2" t="s">
        <v>66</v>
      </c>
      <c r="O15" s="2"/>
      <c r="P15" s="2"/>
      <c r="Q15" s="2"/>
      <c r="R15" s="2"/>
      <c r="S15" s="34">
        <f t="shared" si="0"/>
        <v>9.0393333333333317</v>
      </c>
      <c r="T15" s="21">
        <f t="shared" si="1"/>
        <v>9</v>
      </c>
    </row>
    <row r="16" spans="2:20" x14ac:dyDescent="0.25">
      <c r="B16" s="13" t="s">
        <v>243</v>
      </c>
      <c r="C16" s="2"/>
      <c r="D16" s="2"/>
      <c r="E16" s="2">
        <v>1</v>
      </c>
      <c r="F16" s="2"/>
      <c r="G16" s="1">
        <f t="shared" si="2"/>
        <v>1</v>
      </c>
      <c r="H16" s="2" t="s">
        <v>402</v>
      </c>
      <c r="I16" s="15">
        <v>12</v>
      </c>
      <c r="J16" s="11">
        <v>0</v>
      </c>
      <c r="K16" s="16">
        <v>1.0429999999999999</v>
      </c>
      <c r="L16" s="9">
        <v>3</v>
      </c>
      <c r="M16" s="2" t="s">
        <v>33</v>
      </c>
      <c r="N16" s="2" t="s">
        <v>66</v>
      </c>
      <c r="O16" s="2"/>
      <c r="P16" s="2"/>
      <c r="Q16" s="2"/>
      <c r="R16" s="2"/>
      <c r="S16" s="34">
        <f t="shared" si="0"/>
        <v>12.515999999999998</v>
      </c>
      <c r="T16" s="21">
        <f t="shared" si="1"/>
        <v>13</v>
      </c>
    </row>
    <row r="17" spans="2:21" x14ac:dyDescent="0.25">
      <c r="B17" s="30" t="s">
        <v>244</v>
      </c>
      <c r="C17" s="29"/>
      <c r="D17" s="29"/>
      <c r="E17" s="29">
        <v>1</v>
      </c>
      <c r="F17" s="29"/>
      <c r="G17" s="1">
        <f t="shared" si="2"/>
        <v>1</v>
      </c>
      <c r="H17" s="29" t="s">
        <v>403</v>
      </c>
      <c r="I17" s="15">
        <v>15</v>
      </c>
      <c r="J17" s="11">
        <v>0</v>
      </c>
      <c r="K17" s="16">
        <v>1.0429999999999999</v>
      </c>
      <c r="L17" s="31">
        <v>3</v>
      </c>
      <c r="M17" s="29" t="s">
        <v>390</v>
      </c>
      <c r="N17" s="29" t="s">
        <v>66</v>
      </c>
      <c r="O17" s="29"/>
      <c r="P17" s="29"/>
      <c r="Q17" s="29"/>
      <c r="R17" s="29"/>
      <c r="S17" s="34">
        <f t="shared" si="0"/>
        <v>15.645</v>
      </c>
      <c r="T17" s="32">
        <f t="shared" si="1"/>
        <v>16</v>
      </c>
    </row>
    <row r="18" spans="2:21" x14ac:dyDescent="0.25">
      <c r="B18" s="30" t="s">
        <v>245</v>
      </c>
      <c r="C18" s="29"/>
      <c r="D18" s="29"/>
      <c r="E18" s="29">
        <v>1</v>
      </c>
      <c r="F18" s="29"/>
      <c r="G18" s="1">
        <f t="shared" si="2"/>
        <v>1</v>
      </c>
      <c r="H18" s="29" t="s">
        <v>296</v>
      </c>
      <c r="I18" s="15">
        <v>33</v>
      </c>
      <c r="J18" s="11">
        <v>11</v>
      </c>
      <c r="K18" s="16">
        <v>1.0429999999999999</v>
      </c>
      <c r="L18" s="31">
        <v>38</v>
      </c>
      <c r="M18" s="29"/>
      <c r="N18" s="29"/>
      <c r="O18" s="29"/>
      <c r="P18" s="29"/>
      <c r="Q18" s="29"/>
      <c r="R18" s="29"/>
      <c r="S18" s="34">
        <f t="shared" si="0"/>
        <v>35.375083333333329</v>
      </c>
      <c r="T18" s="32">
        <f>ROUND(S18,0)</f>
        <v>35</v>
      </c>
    </row>
    <row r="19" spans="2:21" x14ac:dyDescent="0.25">
      <c r="B19" s="37"/>
      <c r="C19" s="2"/>
      <c r="D19" s="2"/>
      <c r="E19" s="2"/>
      <c r="F19" s="2"/>
      <c r="G19" s="2"/>
      <c r="H19" s="2"/>
      <c r="I19" s="15"/>
      <c r="J19" s="11"/>
      <c r="K19" s="16"/>
      <c r="L19" s="38"/>
      <c r="M19" s="2"/>
      <c r="N19" s="38"/>
      <c r="O19" s="38"/>
      <c r="P19" s="38"/>
      <c r="Q19" s="38"/>
      <c r="R19" s="38"/>
      <c r="S19" s="34"/>
      <c r="T19" s="51"/>
    </row>
    <row r="20" spans="2:21" x14ac:dyDescent="0.25">
      <c r="B20" s="37" t="s">
        <v>246</v>
      </c>
      <c r="C20" s="2"/>
      <c r="D20" s="2"/>
      <c r="E20" s="2">
        <v>1</v>
      </c>
      <c r="F20" s="2"/>
      <c r="G20" s="1">
        <f t="shared" si="2"/>
        <v>1</v>
      </c>
      <c r="H20" s="2" t="s">
        <v>55</v>
      </c>
      <c r="I20" s="15">
        <v>28</v>
      </c>
      <c r="J20" s="11">
        <v>8</v>
      </c>
      <c r="K20" s="16">
        <v>1.0429999999999999</v>
      </c>
      <c r="L20" s="38">
        <v>38</v>
      </c>
      <c r="M20" s="2"/>
      <c r="N20" s="38"/>
      <c r="O20" s="38"/>
      <c r="P20" s="38"/>
      <c r="Q20" s="38"/>
      <c r="R20" s="38"/>
      <c r="S20" s="34">
        <f>((I20+(J20/12))*K20)*G20</f>
        <v>29.899333333333331</v>
      </c>
      <c r="T20" s="32">
        <f>ROUND(S20,0)</f>
        <v>30</v>
      </c>
    </row>
    <row r="21" spans="2:21" x14ac:dyDescent="0.25">
      <c r="B21" s="202" t="s">
        <v>247</v>
      </c>
      <c r="C21" s="29"/>
      <c r="D21" s="29"/>
      <c r="E21" s="29" t="s">
        <v>42</v>
      </c>
      <c r="F21" s="29"/>
      <c r="G21" s="29" t="s">
        <v>42</v>
      </c>
      <c r="H21" s="29" t="s">
        <v>405</v>
      </c>
      <c r="I21" s="15">
        <v>31</v>
      </c>
      <c r="J21" s="11">
        <v>3</v>
      </c>
      <c r="K21" s="16">
        <v>1.0429999999999999</v>
      </c>
      <c r="L21" s="193">
        <v>38</v>
      </c>
      <c r="M21" s="29"/>
      <c r="N21" s="55"/>
      <c r="O21" s="55"/>
      <c r="P21" s="55"/>
      <c r="Q21" s="55"/>
      <c r="R21" s="193" t="s">
        <v>313</v>
      </c>
      <c r="S21" s="34">
        <f>((I21+(J21/12))*K21)*4</f>
        <v>130.375</v>
      </c>
      <c r="T21" s="240">
        <f>ROUND(S21,0)</f>
        <v>130</v>
      </c>
      <c r="U21" s="36"/>
    </row>
    <row r="22" spans="2:21" x14ac:dyDescent="0.25">
      <c r="B22" s="203"/>
      <c r="C22" s="1"/>
      <c r="D22" s="1"/>
      <c r="E22" s="1" t="s">
        <v>289</v>
      </c>
      <c r="F22" s="1"/>
      <c r="G22" s="1" t="s">
        <v>289</v>
      </c>
      <c r="H22" s="1" t="s">
        <v>296</v>
      </c>
      <c r="I22" s="15"/>
      <c r="J22" s="11"/>
      <c r="K22" s="16"/>
      <c r="L22" s="194"/>
      <c r="M22" s="1"/>
      <c r="N22" s="26"/>
      <c r="O22" s="26"/>
      <c r="P22" s="26"/>
      <c r="Q22" s="26"/>
      <c r="R22" s="194"/>
      <c r="S22" s="34"/>
      <c r="T22" s="241"/>
      <c r="U22" s="36"/>
    </row>
    <row r="23" spans="2:21" x14ac:dyDescent="0.25">
      <c r="B23" s="37" t="s">
        <v>248</v>
      </c>
      <c r="C23" s="2"/>
      <c r="D23" s="2"/>
      <c r="E23" s="2">
        <v>26</v>
      </c>
      <c r="F23" s="2"/>
      <c r="G23" s="1">
        <f t="shared" ref="G23:G56" si="3">SUM(C23:F23)</f>
        <v>26</v>
      </c>
      <c r="H23" s="2" t="s">
        <v>341</v>
      </c>
      <c r="I23" s="15">
        <v>15</v>
      </c>
      <c r="J23" s="11">
        <v>5</v>
      </c>
      <c r="K23" s="16">
        <v>1.0429999999999999</v>
      </c>
      <c r="L23" s="38">
        <v>2</v>
      </c>
      <c r="M23" s="2" t="s">
        <v>140</v>
      </c>
      <c r="N23" s="38" t="s">
        <v>86</v>
      </c>
      <c r="O23" s="38" t="s">
        <v>140</v>
      </c>
      <c r="P23" s="38"/>
      <c r="Q23" s="38"/>
      <c r="R23" s="38"/>
      <c r="S23" s="34">
        <f>((I23+(J23/12))*K23)*G23</f>
        <v>418.06916666666666</v>
      </c>
      <c r="T23" s="32">
        <f>ROUND(S23,0)</f>
        <v>418</v>
      </c>
    </row>
    <row r="24" spans="2:21" x14ac:dyDescent="0.25">
      <c r="B24" s="37" t="s">
        <v>249</v>
      </c>
      <c r="C24" s="2"/>
      <c r="D24" s="2"/>
      <c r="E24" s="2">
        <v>3</v>
      </c>
      <c r="F24" s="2"/>
      <c r="G24" s="1">
        <f t="shared" si="3"/>
        <v>3</v>
      </c>
      <c r="H24" s="2" t="s">
        <v>285</v>
      </c>
      <c r="I24" s="15">
        <v>30</v>
      </c>
      <c r="J24" s="11">
        <v>10</v>
      </c>
      <c r="K24" s="16">
        <v>1.0429999999999999</v>
      </c>
      <c r="L24" s="38">
        <v>38</v>
      </c>
      <c r="M24" s="2"/>
      <c r="N24" s="38"/>
      <c r="O24" s="38"/>
      <c r="P24" s="38"/>
      <c r="Q24" s="38"/>
      <c r="R24" s="38"/>
      <c r="S24" s="34">
        <f>((I24+(J24/12))*K24)*G24</f>
        <v>96.477499999999992</v>
      </c>
      <c r="T24" s="32">
        <f>ROUND(S24,0)</f>
        <v>96</v>
      </c>
    </row>
    <row r="25" spans="2:21" x14ac:dyDescent="0.25">
      <c r="B25" s="37" t="s">
        <v>404</v>
      </c>
      <c r="C25" s="2"/>
      <c r="D25" s="2"/>
      <c r="E25" s="2">
        <v>3</v>
      </c>
      <c r="F25" s="2"/>
      <c r="G25" s="1">
        <f t="shared" si="3"/>
        <v>3</v>
      </c>
      <c r="H25" s="2" t="s">
        <v>51</v>
      </c>
      <c r="I25" s="15">
        <v>28</v>
      </c>
      <c r="J25" s="11">
        <v>4</v>
      </c>
      <c r="K25" s="16">
        <v>1.0429999999999999</v>
      </c>
      <c r="L25" s="38">
        <v>38</v>
      </c>
      <c r="M25" s="2"/>
      <c r="N25" s="38"/>
      <c r="O25" s="38"/>
      <c r="P25" s="38"/>
      <c r="Q25" s="38"/>
      <c r="R25" s="38"/>
      <c r="S25" s="34">
        <f>((I25+(J25/12))*K25)*G25</f>
        <v>88.654999999999987</v>
      </c>
      <c r="T25" s="32">
        <f>ROUND(S25,0)</f>
        <v>89</v>
      </c>
    </row>
    <row r="26" spans="2:21" x14ac:dyDescent="0.25">
      <c r="B26" s="37"/>
      <c r="C26" s="2"/>
      <c r="D26" s="2"/>
      <c r="E26" s="2"/>
      <c r="F26" s="2"/>
      <c r="G26" s="1"/>
      <c r="H26" s="2"/>
      <c r="I26" s="15"/>
      <c r="J26" s="11"/>
      <c r="K26" s="16"/>
      <c r="L26" s="38"/>
      <c r="M26" s="2"/>
      <c r="N26" s="38"/>
      <c r="O26" s="38"/>
      <c r="P26" s="38"/>
      <c r="Q26" s="38"/>
      <c r="R26" s="38"/>
      <c r="S26" s="34"/>
      <c r="T26" s="32"/>
    </row>
    <row r="27" spans="2:21" x14ac:dyDescent="0.25">
      <c r="B27" s="37" t="s">
        <v>406</v>
      </c>
      <c r="C27" s="2"/>
      <c r="D27" s="2"/>
      <c r="E27" s="2"/>
      <c r="F27" s="2">
        <v>6</v>
      </c>
      <c r="G27" s="1">
        <f t="shared" si="3"/>
        <v>6</v>
      </c>
      <c r="H27" s="2" t="s">
        <v>229</v>
      </c>
      <c r="I27" s="15">
        <v>19</v>
      </c>
      <c r="J27" s="11">
        <v>6</v>
      </c>
      <c r="K27" s="16">
        <v>1.0429999999999999</v>
      </c>
      <c r="L27" s="38">
        <v>39</v>
      </c>
      <c r="M27" s="2"/>
      <c r="N27" s="38"/>
      <c r="O27" s="38"/>
      <c r="P27" s="38"/>
      <c r="Q27" s="38"/>
      <c r="R27" s="38"/>
      <c r="S27" s="34">
        <f>((I27+(J27/12))*K27)*G27</f>
        <v>122.03100000000001</v>
      </c>
      <c r="T27" s="32">
        <f>ROUND(S27,0)</f>
        <v>122</v>
      </c>
    </row>
    <row r="28" spans="2:21" x14ac:dyDescent="0.25">
      <c r="B28" s="37" t="s">
        <v>407</v>
      </c>
      <c r="C28" s="2"/>
      <c r="D28" s="2"/>
      <c r="E28" s="2"/>
      <c r="F28" s="2">
        <v>23</v>
      </c>
      <c r="G28" s="1">
        <f t="shared" si="3"/>
        <v>23</v>
      </c>
      <c r="H28" s="2" t="s">
        <v>371</v>
      </c>
      <c r="I28" s="15">
        <v>15</v>
      </c>
      <c r="J28" s="11">
        <v>1</v>
      </c>
      <c r="K28" s="16">
        <v>1.0429999999999999</v>
      </c>
      <c r="L28" s="38">
        <v>2</v>
      </c>
      <c r="M28" s="2" t="s">
        <v>356</v>
      </c>
      <c r="N28" s="38" t="s">
        <v>86</v>
      </c>
      <c r="O28" s="2" t="s">
        <v>356</v>
      </c>
      <c r="P28" s="38"/>
      <c r="Q28" s="38"/>
      <c r="R28" s="38"/>
      <c r="S28" s="34">
        <f>((I28+(J28/12))*K28)*G28</f>
        <v>361.83408333333335</v>
      </c>
      <c r="T28" s="32">
        <f>ROUND(S28,0)</f>
        <v>362</v>
      </c>
    </row>
    <row r="29" spans="2:21" x14ac:dyDescent="0.25">
      <c r="B29" s="37" t="s">
        <v>408</v>
      </c>
      <c r="C29" s="2"/>
      <c r="D29" s="2"/>
      <c r="E29" s="2"/>
      <c r="F29" s="2">
        <v>1</v>
      </c>
      <c r="G29" s="1">
        <f t="shared" si="3"/>
        <v>1</v>
      </c>
      <c r="H29" s="2" t="s">
        <v>230</v>
      </c>
      <c r="I29" s="15">
        <v>15</v>
      </c>
      <c r="J29" s="11">
        <v>2</v>
      </c>
      <c r="K29" s="16">
        <v>1.0429999999999999</v>
      </c>
      <c r="L29" s="38">
        <v>2</v>
      </c>
      <c r="M29" s="2" t="s">
        <v>356</v>
      </c>
      <c r="N29" s="38" t="s">
        <v>306</v>
      </c>
      <c r="O29" s="2" t="s">
        <v>356</v>
      </c>
      <c r="P29" s="38"/>
      <c r="Q29" s="38"/>
      <c r="R29" s="38"/>
      <c r="S29" s="34">
        <f>((I29+(J29/12))*K29)*G29</f>
        <v>15.818833333333332</v>
      </c>
      <c r="T29" s="32">
        <f>ROUND(S29,0)</f>
        <v>16</v>
      </c>
    </row>
    <row r="30" spans="2:21" x14ac:dyDescent="0.25">
      <c r="B30" s="37" t="s">
        <v>409</v>
      </c>
      <c r="C30" s="2"/>
      <c r="D30" s="2"/>
      <c r="E30" s="2"/>
      <c r="F30" s="2">
        <v>1</v>
      </c>
      <c r="G30" s="1">
        <f t="shared" si="3"/>
        <v>1</v>
      </c>
      <c r="H30" s="2" t="s">
        <v>392</v>
      </c>
      <c r="I30" s="15">
        <v>15</v>
      </c>
      <c r="J30" s="11">
        <v>6</v>
      </c>
      <c r="K30" s="16">
        <v>1.0429999999999999</v>
      </c>
      <c r="L30" s="38">
        <v>2</v>
      </c>
      <c r="M30" s="2" t="s">
        <v>356</v>
      </c>
      <c r="N30" s="38" t="s">
        <v>34</v>
      </c>
      <c r="O30" s="2" t="s">
        <v>356</v>
      </c>
      <c r="P30" s="38"/>
      <c r="Q30" s="38"/>
      <c r="R30" s="38"/>
      <c r="S30" s="34">
        <f>((I30+(J30/12))*K30)*G30</f>
        <v>16.166499999999999</v>
      </c>
      <c r="T30" s="32">
        <f>ROUND(S30,0)</f>
        <v>16</v>
      </c>
    </row>
    <row r="31" spans="2:21" x14ac:dyDescent="0.25">
      <c r="B31" s="37" t="s">
        <v>410</v>
      </c>
      <c r="C31" s="2"/>
      <c r="D31" s="2"/>
      <c r="E31" s="2"/>
      <c r="F31" s="2">
        <v>1</v>
      </c>
      <c r="G31" s="1">
        <f t="shared" si="3"/>
        <v>1</v>
      </c>
      <c r="H31" s="2" t="s">
        <v>411</v>
      </c>
      <c r="I31" s="15">
        <v>16</v>
      </c>
      <c r="J31" s="11">
        <v>0</v>
      </c>
      <c r="K31" s="16">
        <v>1.0429999999999999</v>
      </c>
      <c r="L31" s="38">
        <v>2</v>
      </c>
      <c r="M31" s="2" t="s">
        <v>356</v>
      </c>
      <c r="N31" s="38" t="s">
        <v>135</v>
      </c>
      <c r="O31" s="2" t="s">
        <v>356</v>
      </c>
      <c r="P31" s="38"/>
      <c r="Q31" s="38"/>
      <c r="R31" s="38"/>
      <c r="S31" s="34">
        <f>((I31+(J31/12))*K31)*G31</f>
        <v>16.687999999999999</v>
      </c>
      <c r="T31" s="32">
        <f>ROUND(S31,0)</f>
        <v>17</v>
      </c>
    </row>
    <row r="32" spans="2:21" x14ac:dyDescent="0.25">
      <c r="B32" s="37"/>
      <c r="C32" s="2"/>
      <c r="D32" s="2"/>
      <c r="E32" s="2"/>
      <c r="F32" s="2"/>
      <c r="G32" s="1"/>
      <c r="H32" s="2"/>
      <c r="I32" s="15"/>
      <c r="J32" s="11"/>
      <c r="K32" s="16"/>
      <c r="L32" s="38"/>
      <c r="M32" s="2"/>
      <c r="N32" s="38"/>
      <c r="O32" s="2"/>
      <c r="P32" s="38"/>
      <c r="Q32" s="38"/>
      <c r="R32" s="38"/>
      <c r="S32" s="34"/>
      <c r="T32" s="32"/>
    </row>
    <row r="33" spans="2:20" x14ac:dyDescent="0.25">
      <c r="B33" s="37" t="s">
        <v>414</v>
      </c>
      <c r="C33" s="2"/>
      <c r="D33" s="2"/>
      <c r="E33" s="2"/>
      <c r="F33" s="2">
        <v>1</v>
      </c>
      <c r="G33" s="1">
        <f t="shared" si="3"/>
        <v>1</v>
      </c>
      <c r="H33" s="2" t="s">
        <v>412</v>
      </c>
      <c r="I33" s="15">
        <v>24</v>
      </c>
      <c r="J33" s="11">
        <v>8</v>
      </c>
      <c r="K33" s="16">
        <v>1.0429999999999999</v>
      </c>
      <c r="L33" s="38">
        <v>2</v>
      </c>
      <c r="M33" s="2" t="s">
        <v>413</v>
      </c>
      <c r="N33" s="38" t="s">
        <v>52</v>
      </c>
      <c r="O33" s="38" t="s">
        <v>413</v>
      </c>
      <c r="P33" s="38"/>
      <c r="Q33" s="38"/>
      <c r="R33" s="38"/>
      <c r="S33" s="34">
        <f t="shared" ref="S33:S38" si="4">((I33+(J33/12))*K33)*G33</f>
        <v>25.727333333333334</v>
      </c>
      <c r="T33" s="32">
        <f t="shared" ref="T33:T38" si="5">ROUND(S33,0)</f>
        <v>26</v>
      </c>
    </row>
    <row r="34" spans="2:20" x14ac:dyDescent="0.25">
      <c r="B34" s="37" t="s">
        <v>415</v>
      </c>
      <c r="C34" s="2"/>
      <c r="D34" s="2"/>
      <c r="E34" s="2"/>
      <c r="F34" s="2">
        <v>1</v>
      </c>
      <c r="G34" s="1">
        <f t="shared" si="3"/>
        <v>1</v>
      </c>
      <c r="H34" s="2" t="s">
        <v>416</v>
      </c>
      <c r="I34" s="15">
        <v>24</v>
      </c>
      <c r="J34" s="11">
        <v>1</v>
      </c>
      <c r="K34" s="16">
        <v>1.0429999999999999</v>
      </c>
      <c r="L34" s="38">
        <v>2</v>
      </c>
      <c r="M34" s="2" t="s">
        <v>413</v>
      </c>
      <c r="N34" s="38" t="s">
        <v>300</v>
      </c>
      <c r="O34" s="2" t="s">
        <v>413</v>
      </c>
      <c r="P34" s="38"/>
      <c r="Q34" s="38"/>
      <c r="R34" s="38"/>
      <c r="S34" s="34">
        <f t="shared" si="4"/>
        <v>25.118916666666664</v>
      </c>
      <c r="T34" s="32">
        <f t="shared" si="5"/>
        <v>25</v>
      </c>
    </row>
    <row r="35" spans="2:20" x14ac:dyDescent="0.25">
      <c r="B35" s="37" t="s">
        <v>417</v>
      </c>
      <c r="C35" s="2"/>
      <c r="D35" s="2"/>
      <c r="E35" s="2"/>
      <c r="F35" s="2">
        <v>2</v>
      </c>
      <c r="G35" s="1">
        <f t="shared" si="3"/>
        <v>2</v>
      </c>
      <c r="H35" s="2" t="s">
        <v>418</v>
      </c>
      <c r="I35" s="15">
        <v>23</v>
      </c>
      <c r="J35" s="11">
        <v>11</v>
      </c>
      <c r="K35" s="16">
        <v>1.0429999999999999</v>
      </c>
      <c r="L35" s="38"/>
      <c r="M35" s="2" t="s">
        <v>413</v>
      </c>
      <c r="N35" s="38" t="s">
        <v>80</v>
      </c>
      <c r="O35" s="2" t="s">
        <v>413</v>
      </c>
      <c r="P35" s="38"/>
      <c r="Q35" s="38"/>
      <c r="R35" s="38"/>
      <c r="S35" s="34">
        <f t="shared" si="4"/>
        <v>49.890166666666666</v>
      </c>
      <c r="T35" s="32">
        <f t="shared" si="5"/>
        <v>50</v>
      </c>
    </row>
    <row r="36" spans="2:20" ht="15" customHeight="1" x14ac:dyDescent="0.25">
      <c r="B36" s="202" t="s">
        <v>419</v>
      </c>
      <c r="C36" s="29"/>
      <c r="D36" s="29"/>
      <c r="E36" s="29"/>
      <c r="F36" s="114" t="s">
        <v>42</v>
      </c>
      <c r="G36" s="114" t="s">
        <v>42</v>
      </c>
      <c r="H36" s="114" t="s">
        <v>457</v>
      </c>
      <c r="I36" s="15">
        <v>21</v>
      </c>
      <c r="J36" s="11">
        <v>1</v>
      </c>
      <c r="K36" s="16">
        <v>1.0429999999999999</v>
      </c>
      <c r="L36" s="195">
        <v>2</v>
      </c>
      <c r="M36" s="114" t="s">
        <v>458</v>
      </c>
      <c r="N36" s="195" t="s">
        <v>80</v>
      </c>
      <c r="O36" s="114" t="s">
        <v>458</v>
      </c>
      <c r="P36" s="114"/>
      <c r="Q36" s="114"/>
      <c r="R36" s="195" t="s">
        <v>32</v>
      </c>
      <c r="S36" s="34">
        <f>((I36+(J36/12))*K36)*9</f>
        <v>197.90924999999996</v>
      </c>
      <c r="T36" s="189">
        <f t="shared" si="5"/>
        <v>198</v>
      </c>
    </row>
    <row r="37" spans="2:20" ht="15" customHeight="1" x14ac:dyDescent="0.25">
      <c r="B37" s="203"/>
      <c r="C37" s="1"/>
      <c r="D37" s="1"/>
      <c r="E37" s="1"/>
      <c r="F37" s="115" t="s">
        <v>120</v>
      </c>
      <c r="G37" s="115" t="s">
        <v>120</v>
      </c>
      <c r="H37" s="115" t="s">
        <v>455</v>
      </c>
      <c r="I37" s="15"/>
      <c r="J37" s="11"/>
      <c r="K37" s="16"/>
      <c r="L37" s="196"/>
      <c r="M37" s="115" t="s">
        <v>456</v>
      </c>
      <c r="N37" s="196"/>
      <c r="O37" s="115" t="s">
        <v>451</v>
      </c>
      <c r="P37" s="115"/>
      <c r="Q37" s="115"/>
      <c r="R37" s="196"/>
      <c r="S37" s="34"/>
      <c r="T37" s="197"/>
    </row>
    <row r="38" spans="2:20" x14ac:dyDescent="0.25">
      <c r="B38" s="37" t="s">
        <v>420</v>
      </c>
      <c r="C38" s="2"/>
      <c r="D38" s="2"/>
      <c r="E38" s="2"/>
      <c r="F38" s="2">
        <v>1</v>
      </c>
      <c r="G38" s="1">
        <f t="shared" si="3"/>
        <v>1</v>
      </c>
      <c r="H38" s="2" t="s">
        <v>320</v>
      </c>
      <c r="I38" s="15">
        <v>17</v>
      </c>
      <c r="J38" s="11">
        <v>9</v>
      </c>
      <c r="K38" s="16">
        <v>1.0429999999999999</v>
      </c>
      <c r="L38" s="38">
        <v>2</v>
      </c>
      <c r="M38" s="2" t="s">
        <v>321</v>
      </c>
      <c r="N38" s="38" t="s">
        <v>80</v>
      </c>
      <c r="O38" s="2" t="s">
        <v>321</v>
      </c>
      <c r="P38" s="38"/>
      <c r="Q38" s="38"/>
      <c r="R38" s="38"/>
      <c r="S38" s="34">
        <f t="shared" si="4"/>
        <v>18.513249999999999</v>
      </c>
      <c r="T38" s="32">
        <f t="shared" si="5"/>
        <v>19</v>
      </c>
    </row>
    <row r="39" spans="2:20" x14ac:dyDescent="0.25">
      <c r="B39" s="37"/>
      <c r="C39" s="2"/>
      <c r="D39" s="2"/>
      <c r="E39" s="2"/>
      <c r="F39" s="2"/>
      <c r="G39" s="1"/>
      <c r="H39" s="2"/>
      <c r="I39" s="15"/>
      <c r="J39" s="11"/>
      <c r="K39" s="16"/>
      <c r="L39" s="38"/>
      <c r="M39" s="2"/>
      <c r="N39" s="38"/>
      <c r="O39" s="38"/>
      <c r="P39" s="38"/>
      <c r="Q39" s="38"/>
      <c r="R39" s="38"/>
      <c r="S39" s="34"/>
      <c r="T39" s="32"/>
    </row>
    <row r="40" spans="2:20" x14ac:dyDescent="0.25">
      <c r="B40" s="37" t="s">
        <v>421</v>
      </c>
      <c r="C40" s="2"/>
      <c r="D40" s="2"/>
      <c r="E40" s="2"/>
      <c r="F40" s="2">
        <v>1</v>
      </c>
      <c r="G40" s="1">
        <f t="shared" si="3"/>
        <v>1</v>
      </c>
      <c r="H40" s="2" t="s">
        <v>422</v>
      </c>
      <c r="I40" s="15">
        <v>17</v>
      </c>
      <c r="J40" s="11">
        <v>1</v>
      </c>
      <c r="K40" s="16">
        <v>1.0429999999999999</v>
      </c>
      <c r="L40" s="38">
        <v>2</v>
      </c>
      <c r="M40" s="2" t="s">
        <v>321</v>
      </c>
      <c r="N40" s="38" t="s">
        <v>80</v>
      </c>
      <c r="O40" s="38" t="s">
        <v>321</v>
      </c>
      <c r="P40" s="38"/>
      <c r="Q40" s="38"/>
      <c r="R40" s="38"/>
      <c r="S40" s="34">
        <f>((I40+(J40/12))*K40)*G40</f>
        <v>17.817916666666665</v>
      </c>
      <c r="T40" s="32">
        <f>ROUND(S40,0)</f>
        <v>18</v>
      </c>
    </row>
    <row r="41" spans="2:20" x14ac:dyDescent="0.25">
      <c r="B41" s="37" t="s">
        <v>423</v>
      </c>
      <c r="C41" s="2"/>
      <c r="D41" s="2"/>
      <c r="E41" s="2"/>
      <c r="F41" s="2">
        <v>3</v>
      </c>
      <c r="G41" s="1">
        <f t="shared" si="3"/>
        <v>3</v>
      </c>
      <c r="H41" s="2" t="s">
        <v>315</v>
      </c>
      <c r="I41" s="15">
        <v>29</v>
      </c>
      <c r="J41" s="11">
        <v>11</v>
      </c>
      <c r="K41" s="16">
        <v>1.0429999999999999</v>
      </c>
      <c r="L41" s="38">
        <v>39</v>
      </c>
      <c r="M41" s="2"/>
      <c r="N41" s="38"/>
      <c r="O41" s="38"/>
      <c r="P41" s="38"/>
      <c r="Q41" s="38"/>
      <c r="R41" s="38"/>
      <c r="S41" s="34">
        <f>((I41+(J41/12))*K41)*G41</f>
        <v>93.609250000000003</v>
      </c>
      <c r="T41" s="32">
        <f>ROUND(S41,0)</f>
        <v>94</v>
      </c>
    </row>
    <row r="42" spans="2:20" x14ac:dyDescent="0.25">
      <c r="B42" s="37" t="s">
        <v>424</v>
      </c>
      <c r="C42" s="2"/>
      <c r="D42" s="2"/>
      <c r="E42" s="2"/>
      <c r="F42" s="2">
        <v>3</v>
      </c>
      <c r="G42" s="1">
        <f t="shared" si="3"/>
        <v>3</v>
      </c>
      <c r="H42" s="2" t="s">
        <v>425</v>
      </c>
      <c r="I42" s="15">
        <v>21</v>
      </c>
      <c r="J42" s="11">
        <v>3</v>
      </c>
      <c r="K42" s="16">
        <v>1.0429999999999999</v>
      </c>
      <c r="L42" s="38">
        <v>39</v>
      </c>
      <c r="M42" s="2"/>
      <c r="N42" s="38"/>
      <c r="O42" s="38"/>
      <c r="P42" s="38"/>
      <c r="Q42" s="38"/>
      <c r="R42" s="38"/>
      <c r="S42" s="34">
        <f>((I42+(J42/12))*K42)*G42</f>
        <v>66.491249999999994</v>
      </c>
      <c r="T42" s="32">
        <f>ROUND(S42,0)</f>
        <v>66</v>
      </c>
    </row>
    <row r="43" spans="2:20" x14ac:dyDescent="0.25">
      <c r="B43" s="37" t="s">
        <v>426</v>
      </c>
      <c r="C43" s="2"/>
      <c r="D43" s="2"/>
      <c r="E43" s="2"/>
      <c r="F43" s="2">
        <v>3</v>
      </c>
      <c r="G43" s="1">
        <f t="shared" si="3"/>
        <v>3</v>
      </c>
      <c r="H43" s="2" t="s">
        <v>377</v>
      </c>
      <c r="I43" s="15">
        <v>22</v>
      </c>
      <c r="J43" s="11">
        <v>7</v>
      </c>
      <c r="K43" s="16">
        <v>1.0429999999999999</v>
      </c>
      <c r="L43" s="38" t="s">
        <v>27</v>
      </c>
      <c r="M43" s="2"/>
      <c r="N43" s="38"/>
      <c r="O43" s="38"/>
      <c r="P43" s="38"/>
      <c r="Q43" s="38"/>
      <c r="R43" s="38"/>
      <c r="S43" s="34">
        <f>((I43+(J43/12))*K43)*G43</f>
        <v>70.663249999999991</v>
      </c>
      <c r="T43" s="32">
        <f>ROUND(S43,0)</f>
        <v>71</v>
      </c>
    </row>
    <row r="44" spans="2:20" x14ac:dyDescent="0.25">
      <c r="B44" s="37" t="s">
        <v>427</v>
      </c>
      <c r="C44" s="2"/>
      <c r="D44" s="2"/>
      <c r="E44" s="2"/>
      <c r="F44" s="2">
        <v>1</v>
      </c>
      <c r="G44" s="1">
        <f t="shared" si="3"/>
        <v>1</v>
      </c>
      <c r="H44" s="2" t="s">
        <v>103</v>
      </c>
      <c r="I44" s="15">
        <v>19</v>
      </c>
      <c r="J44" s="11">
        <v>0</v>
      </c>
      <c r="K44" s="16">
        <v>1.0429999999999999</v>
      </c>
      <c r="L44" s="38" t="s">
        <v>27</v>
      </c>
      <c r="M44" s="2"/>
      <c r="N44" s="38"/>
      <c r="O44" s="38"/>
      <c r="P44" s="38"/>
      <c r="Q44" s="38"/>
      <c r="R44" s="38"/>
      <c r="S44" s="34">
        <f>((I44+(J44/12))*K44)*G44</f>
        <v>19.817</v>
      </c>
      <c r="T44" s="32">
        <f>ROUND(S44,0)</f>
        <v>20</v>
      </c>
    </row>
    <row r="45" spans="2:20" x14ac:dyDescent="0.25">
      <c r="B45" s="37"/>
      <c r="C45" s="2"/>
      <c r="D45" s="2"/>
      <c r="E45" s="2"/>
      <c r="F45" s="2"/>
      <c r="G45" s="1"/>
      <c r="H45" s="2"/>
      <c r="I45" s="15"/>
      <c r="J45" s="11"/>
      <c r="K45" s="16"/>
      <c r="L45" s="38"/>
      <c r="M45" s="2"/>
      <c r="N45" s="38"/>
      <c r="O45" s="38"/>
      <c r="P45" s="38"/>
      <c r="Q45" s="38"/>
      <c r="R45" s="38"/>
      <c r="S45" s="34"/>
      <c r="T45" s="32"/>
    </row>
    <row r="46" spans="2:20" x14ac:dyDescent="0.25">
      <c r="B46" s="37" t="s">
        <v>428</v>
      </c>
      <c r="C46" s="2"/>
      <c r="D46" s="2"/>
      <c r="E46" s="2"/>
      <c r="F46" s="2">
        <v>1</v>
      </c>
      <c r="G46" s="1">
        <f t="shared" si="3"/>
        <v>1</v>
      </c>
      <c r="H46" s="2" t="s">
        <v>251</v>
      </c>
      <c r="I46" s="15">
        <v>17</v>
      </c>
      <c r="J46" s="11">
        <v>2</v>
      </c>
      <c r="K46" s="16">
        <v>1.0429999999999999</v>
      </c>
      <c r="L46" s="38" t="s">
        <v>27</v>
      </c>
      <c r="M46" s="2"/>
      <c r="N46" s="38"/>
      <c r="O46" s="38"/>
      <c r="P46" s="38"/>
      <c r="Q46" s="38"/>
      <c r="R46" s="38"/>
      <c r="S46" s="34">
        <f>((I46+(J46/12))*K46)*G46</f>
        <v>17.904833333333332</v>
      </c>
      <c r="T46" s="32">
        <f>ROUND(S46,0)</f>
        <v>18</v>
      </c>
    </row>
    <row r="47" spans="2:20" x14ac:dyDescent="0.25">
      <c r="B47" s="37" t="s">
        <v>429</v>
      </c>
      <c r="C47" s="2"/>
      <c r="D47" s="2"/>
      <c r="E47" s="2"/>
      <c r="F47" s="2">
        <v>1</v>
      </c>
      <c r="G47" s="1">
        <f t="shared" si="3"/>
        <v>1</v>
      </c>
      <c r="H47" s="2" t="s">
        <v>482</v>
      </c>
      <c r="I47" s="15">
        <v>13</v>
      </c>
      <c r="J47" s="11">
        <v>2</v>
      </c>
      <c r="K47" s="16">
        <v>1.0429999999999999</v>
      </c>
      <c r="L47" s="38" t="s">
        <v>27</v>
      </c>
      <c r="M47" s="2"/>
      <c r="N47" s="38"/>
      <c r="O47" s="38"/>
      <c r="P47" s="38"/>
      <c r="Q47" s="38"/>
      <c r="R47" s="38"/>
      <c r="S47" s="34">
        <f>((I47+(J47/12))*K47)*G47</f>
        <v>13.732833333333332</v>
      </c>
      <c r="T47" s="32">
        <f>ROUND(S47,0)</f>
        <v>14</v>
      </c>
    </row>
    <row r="48" spans="2:20" x14ac:dyDescent="0.25">
      <c r="B48" s="37" t="s">
        <v>430</v>
      </c>
      <c r="C48" s="2"/>
      <c r="D48" s="2"/>
      <c r="E48" s="2"/>
      <c r="F48" s="2">
        <v>1</v>
      </c>
      <c r="G48" s="1">
        <f t="shared" si="3"/>
        <v>1</v>
      </c>
      <c r="H48" s="2" t="s">
        <v>234</v>
      </c>
      <c r="I48" s="15">
        <v>11</v>
      </c>
      <c r="J48" s="11">
        <v>4</v>
      </c>
      <c r="K48" s="16">
        <v>1.0429999999999999</v>
      </c>
      <c r="L48" s="38" t="s">
        <v>27</v>
      </c>
      <c r="M48" s="2"/>
      <c r="N48" s="38"/>
      <c r="O48" s="38"/>
      <c r="P48" s="38"/>
      <c r="Q48" s="38"/>
      <c r="R48" s="38"/>
      <c r="S48" s="34">
        <f>((I48+(J48/12))*K48)*G48</f>
        <v>11.820666666666666</v>
      </c>
      <c r="T48" s="32">
        <f>ROUND(S48,0)</f>
        <v>12</v>
      </c>
    </row>
    <row r="49" spans="2:20" x14ac:dyDescent="0.25">
      <c r="B49" s="37" t="s">
        <v>431</v>
      </c>
      <c r="C49" s="2"/>
      <c r="D49" s="2"/>
      <c r="E49" s="2"/>
      <c r="F49" s="2">
        <v>1</v>
      </c>
      <c r="G49" s="1">
        <f t="shared" si="3"/>
        <v>1</v>
      </c>
      <c r="H49" s="2" t="s">
        <v>140</v>
      </c>
      <c r="I49" s="15">
        <v>6</v>
      </c>
      <c r="J49" s="11">
        <v>6</v>
      </c>
      <c r="K49" s="16">
        <v>1.0429999999999999</v>
      </c>
      <c r="L49" s="38" t="s">
        <v>27</v>
      </c>
      <c r="M49" s="2"/>
      <c r="N49" s="38"/>
      <c r="O49" s="38"/>
      <c r="P49" s="38"/>
      <c r="Q49" s="38"/>
      <c r="R49" s="38"/>
      <c r="S49" s="34">
        <f>((I49+(J49/12))*K49)*G49</f>
        <v>6.7794999999999996</v>
      </c>
      <c r="T49" s="32">
        <f>ROUND(S49,0)</f>
        <v>7</v>
      </c>
    </row>
    <row r="50" spans="2:20" x14ac:dyDescent="0.25">
      <c r="B50" s="13" t="s">
        <v>432</v>
      </c>
      <c r="C50" s="2"/>
      <c r="D50" s="2"/>
      <c r="E50" s="2"/>
      <c r="F50" s="2">
        <v>1</v>
      </c>
      <c r="G50" s="1">
        <f t="shared" si="3"/>
        <v>1</v>
      </c>
      <c r="H50" s="2" t="s">
        <v>390</v>
      </c>
      <c r="I50" s="15">
        <v>4</v>
      </c>
      <c r="J50" s="11">
        <v>8</v>
      </c>
      <c r="K50" s="16">
        <v>1.0429999999999999</v>
      </c>
      <c r="L50" s="9" t="s">
        <v>27</v>
      </c>
      <c r="M50" s="2"/>
      <c r="N50" s="2"/>
      <c r="O50" s="2"/>
      <c r="P50" s="2"/>
      <c r="Q50" s="2"/>
      <c r="R50" s="2"/>
      <c r="S50" s="34">
        <f>((I50+(J50/12))*K50)*G50</f>
        <v>4.8673333333333337</v>
      </c>
      <c r="T50" s="32">
        <f>ROUND(S50,0)</f>
        <v>5</v>
      </c>
    </row>
    <row r="51" spans="2:20" x14ac:dyDescent="0.25">
      <c r="B51" s="13"/>
      <c r="C51" s="2"/>
      <c r="D51" s="2"/>
      <c r="E51" s="2"/>
      <c r="F51" s="2"/>
      <c r="G51" s="1"/>
      <c r="H51" s="2"/>
      <c r="I51" s="15"/>
      <c r="J51" s="11"/>
      <c r="K51" s="16"/>
      <c r="L51" s="31"/>
      <c r="M51" s="29"/>
      <c r="N51" s="29"/>
      <c r="O51" s="29"/>
      <c r="P51" s="29"/>
      <c r="Q51" s="29"/>
      <c r="R51" s="29"/>
      <c r="S51" s="34"/>
      <c r="T51" s="32"/>
    </row>
    <row r="52" spans="2:20" x14ac:dyDescent="0.25">
      <c r="B52" s="13" t="s">
        <v>433</v>
      </c>
      <c r="C52" s="2"/>
      <c r="D52" s="2"/>
      <c r="E52" s="2"/>
      <c r="F52" s="2">
        <v>1</v>
      </c>
      <c r="G52" s="1">
        <f t="shared" si="3"/>
        <v>1</v>
      </c>
      <c r="H52" s="2" t="s">
        <v>483</v>
      </c>
      <c r="I52" s="15">
        <v>19</v>
      </c>
      <c r="J52" s="11">
        <v>4</v>
      </c>
      <c r="K52" s="16">
        <v>1.0429999999999999</v>
      </c>
      <c r="L52" s="31">
        <v>19</v>
      </c>
      <c r="M52" s="29" t="s">
        <v>491</v>
      </c>
      <c r="N52" s="29" t="s">
        <v>492</v>
      </c>
      <c r="O52" s="29" t="s">
        <v>493</v>
      </c>
      <c r="P52" s="29"/>
      <c r="Q52" s="29"/>
      <c r="R52" s="29"/>
      <c r="S52" s="34">
        <f>((I52+(J52/12))*K52)*G52</f>
        <v>20.164666666666665</v>
      </c>
      <c r="T52" s="32">
        <f>ROUND(S52,0)</f>
        <v>20</v>
      </c>
    </row>
    <row r="53" spans="2:20" x14ac:dyDescent="0.25">
      <c r="B53" s="13" t="s">
        <v>434</v>
      </c>
      <c r="C53" s="2"/>
      <c r="D53" s="2"/>
      <c r="E53" s="2"/>
      <c r="F53" s="2">
        <v>1</v>
      </c>
      <c r="G53" s="1">
        <f t="shared" si="3"/>
        <v>1</v>
      </c>
      <c r="H53" s="2" t="s">
        <v>185</v>
      </c>
      <c r="I53" s="15">
        <v>17</v>
      </c>
      <c r="J53" s="11">
        <v>3</v>
      </c>
      <c r="K53" s="16">
        <v>1.0429999999999999</v>
      </c>
      <c r="L53" s="31">
        <v>19</v>
      </c>
      <c r="M53" s="29" t="s">
        <v>491</v>
      </c>
      <c r="N53" s="29" t="s">
        <v>38</v>
      </c>
      <c r="O53" s="29" t="s">
        <v>494</v>
      </c>
      <c r="P53" s="29"/>
      <c r="Q53" s="29"/>
      <c r="R53" s="29"/>
      <c r="S53" s="34">
        <f>((I53+(J53/12))*K53)*G53</f>
        <v>17.99175</v>
      </c>
      <c r="T53" s="32">
        <f>ROUND(S53,0)</f>
        <v>18</v>
      </c>
    </row>
    <row r="54" spans="2:20" x14ac:dyDescent="0.25">
      <c r="B54" s="13" t="s">
        <v>435</v>
      </c>
      <c r="C54" s="2"/>
      <c r="D54" s="2"/>
      <c r="E54" s="2"/>
      <c r="F54" s="2">
        <v>1</v>
      </c>
      <c r="G54" s="1">
        <f t="shared" si="3"/>
        <v>1</v>
      </c>
      <c r="H54" s="2" t="s">
        <v>438</v>
      </c>
      <c r="I54" s="15">
        <v>7</v>
      </c>
      <c r="J54" s="11">
        <v>4</v>
      </c>
      <c r="K54" s="16">
        <v>1.0429999999999999</v>
      </c>
      <c r="L54" s="31">
        <v>2</v>
      </c>
      <c r="M54" s="29" t="s">
        <v>137</v>
      </c>
      <c r="N54" s="29" t="s">
        <v>306</v>
      </c>
      <c r="O54" s="29" t="s">
        <v>137</v>
      </c>
      <c r="P54" s="29"/>
      <c r="Q54" s="29"/>
      <c r="R54" s="29"/>
      <c r="S54" s="34">
        <f>((I54+(J54/12))*K54)*G54</f>
        <v>7.6486666666666654</v>
      </c>
      <c r="T54" s="32">
        <f>ROUND(S54,0)</f>
        <v>8</v>
      </c>
    </row>
    <row r="55" spans="2:20" x14ac:dyDescent="0.25">
      <c r="B55" s="13" t="s">
        <v>436</v>
      </c>
      <c r="C55" s="2"/>
      <c r="D55" s="2"/>
      <c r="E55" s="2"/>
      <c r="F55" s="2">
        <v>1</v>
      </c>
      <c r="G55" s="1">
        <f t="shared" si="3"/>
        <v>1</v>
      </c>
      <c r="H55" s="2" t="s">
        <v>309</v>
      </c>
      <c r="I55" s="15">
        <v>7</v>
      </c>
      <c r="J55" s="11">
        <v>8</v>
      </c>
      <c r="K55" s="16">
        <v>1.0429999999999999</v>
      </c>
      <c r="L55" s="31">
        <v>2</v>
      </c>
      <c r="M55" s="29" t="s">
        <v>137</v>
      </c>
      <c r="N55" s="29" t="s">
        <v>34</v>
      </c>
      <c r="O55" s="29" t="s">
        <v>137</v>
      </c>
      <c r="P55" s="29"/>
      <c r="Q55" s="29"/>
      <c r="R55" s="29"/>
      <c r="S55" s="34">
        <f>((I55+(J55/12))*K55)*G55</f>
        <v>7.9963333333333333</v>
      </c>
      <c r="T55" s="32">
        <f>ROUND(S55,0)</f>
        <v>8</v>
      </c>
    </row>
    <row r="56" spans="2:20" x14ac:dyDescent="0.25">
      <c r="B56" s="13" t="s">
        <v>437</v>
      </c>
      <c r="C56" s="2">
        <v>31</v>
      </c>
      <c r="D56" s="2">
        <v>24</v>
      </c>
      <c r="E56" s="2">
        <v>16</v>
      </c>
      <c r="F56" s="2">
        <v>20</v>
      </c>
      <c r="G56" s="1">
        <f t="shared" si="3"/>
        <v>91</v>
      </c>
      <c r="H56" s="2" t="s">
        <v>40</v>
      </c>
      <c r="I56" s="15">
        <v>13</v>
      </c>
      <c r="J56" s="11">
        <v>0</v>
      </c>
      <c r="K56" s="16">
        <v>1.0429999999999999</v>
      </c>
      <c r="L56" s="31">
        <v>3</v>
      </c>
      <c r="M56" s="29" t="s">
        <v>135</v>
      </c>
      <c r="N56" s="29" t="s">
        <v>86</v>
      </c>
      <c r="O56" s="29"/>
      <c r="P56" s="29"/>
      <c r="Q56" s="29"/>
      <c r="R56" s="29"/>
      <c r="S56" s="34">
        <f>((I56+(J56/12))*K56)*G56</f>
        <v>1233.8689999999999</v>
      </c>
      <c r="T56" s="32">
        <f>ROUND(S56,0)</f>
        <v>1234</v>
      </c>
    </row>
    <row r="57" spans="2:20" ht="15.75" thickBot="1" x14ac:dyDescent="0.3">
      <c r="B57" s="14"/>
      <c r="C57" s="4"/>
      <c r="D57" s="4"/>
      <c r="E57" s="4"/>
      <c r="F57" s="4"/>
      <c r="G57" s="42"/>
      <c r="H57" s="4"/>
      <c r="I57" s="22"/>
      <c r="J57" s="23"/>
      <c r="K57" s="28"/>
      <c r="L57" s="10"/>
      <c r="M57" s="4"/>
      <c r="N57" s="4"/>
      <c r="O57" s="4"/>
      <c r="P57" s="4"/>
      <c r="Q57" s="4"/>
      <c r="R57" s="4"/>
      <c r="S57" s="40"/>
      <c r="T57" s="24"/>
    </row>
    <row r="58" spans="2:20" ht="15.75" thickBot="1" x14ac:dyDescent="0.3">
      <c r="C58" s="3"/>
      <c r="D58" s="3"/>
      <c r="E58" s="3"/>
      <c r="I58" s="5"/>
      <c r="J58" s="5"/>
      <c r="K58" s="5"/>
      <c r="L58" s="3"/>
      <c r="M58" s="3"/>
      <c r="N58" s="3" t="s">
        <v>240</v>
      </c>
      <c r="O58" s="3"/>
      <c r="P58" s="3"/>
      <c r="Q58" s="185" t="s">
        <v>58</v>
      </c>
      <c r="R58" s="186"/>
      <c r="S58" s="57"/>
      <c r="T58" s="20">
        <f>SUM(T8:T57)</f>
        <v>3471</v>
      </c>
    </row>
    <row r="59" spans="2:20" x14ac:dyDescent="0.25">
      <c r="C59" s="3"/>
      <c r="D59" s="3"/>
      <c r="E59" s="3"/>
      <c r="I59" s="5"/>
      <c r="J59" s="5"/>
      <c r="K59" s="5"/>
      <c r="L59" s="3"/>
      <c r="M59" s="3"/>
      <c r="N59" s="3"/>
      <c r="O59" s="3"/>
      <c r="P59" s="3"/>
      <c r="Q59" s="3"/>
      <c r="R59" s="3"/>
      <c r="S59" s="25"/>
      <c r="T59" s="19"/>
    </row>
  </sheetData>
  <mergeCells count="29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C5:F5"/>
    <mergeCell ref="T21:T22"/>
    <mergeCell ref="B36:B37"/>
    <mergeCell ref="L36:L37"/>
    <mergeCell ref="N36:N37"/>
    <mergeCell ref="R36:R37"/>
    <mergeCell ref="T36:T37"/>
    <mergeCell ref="G5:G7"/>
    <mergeCell ref="C6:D6"/>
    <mergeCell ref="Q58:R58"/>
    <mergeCell ref="B21:B22"/>
    <mergeCell ref="L21:L22"/>
    <mergeCell ref="R21:R22"/>
    <mergeCell ref="E6:F6"/>
  </mergeCells>
  <pageMargins left="0.7" right="0.7" top="0.75" bottom="0.75" header="0.3" footer="0.3"/>
  <pageSetup paperSize="3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T56"/>
  <sheetViews>
    <sheetView topLeftCell="A22" zoomScale="98" zoomScaleNormal="98" workbookViewId="0">
      <selection activeCell="G55" sqref="G55"/>
    </sheetView>
  </sheetViews>
  <sheetFormatPr defaultRowHeight="15" x14ac:dyDescent="0.25"/>
  <cols>
    <col min="2" max="2" width="8.7109375" style="3" customWidth="1"/>
    <col min="3" max="5" width="9.7109375" style="5" customWidth="1"/>
    <col min="6" max="7" width="9.7109375" style="3" customWidth="1"/>
    <col min="8" max="8" width="12.7109375" style="3" customWidth="1"/>
    <col min="9" max="10" width="6.7109375" style="3" hidden="1" customWidth="1"/>
    <col min="11" max="11" width="6.7109375" style="25" hidden="1" customWidth="1"/>
    <col min="12" max="12" width="8.7109375" style="19" customWidth="1"/>
    <col min="13" max="14" width="10.7109375" customWidth="1"/>
    <col min="15" max="18" width="8.7109375" customWidth="1"/>
    <col min="19" max="19" width="8.7109375" hidden="1" customWidth="1"/>
  </cols>
  <sheetData>
    <row r="1" spans="2:20" ht="15.75" thickBot="1" x14ac:dyDescent="0.3">
      <c r="C1" s="3"/>
      <c r="D1" s="3"/>
      <c r="E1" s="3"/>
      <c r="I1" s="5"/>
      <c r="J1" s="5"/>
      <c r="K1" s="5"/>
      <c r="L1" s="3"/>
      <c r="M1" s="3"/>
      <c r="N1" s="3"/>
      <c r="O1" s="3"/>
      <c r="P1" s="3"/>
      <c r="Q1" s="3"/>
      <c r="R1" s="3"/>
      <c r="S1" s="25"/>
      <c r="T1" s="19"/>
    </row>
    <row r="2" spans="2:20" ht="18.75" thickBot="1" x14ac:dyDescent="0.3">
      <c r="B2" s="210" t="s">
        <v>0</v>
      </c>
      <c r="C2" s="211"/>
      <c r="D2" s="211"/>
      <c r="E2" s="211"/>
      <c r="F2" s="211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3"/>
    </row>
    <row r="3" spans="2:20" ht="18.75" thickBot="1" x14ac:dyDescent="0.3">
      <c r="B3" s="210" t="s">
        <v>368</v>
      </c>
      <c r="C3" s="211"/>
      <c r="D3" s="211"/>
      <c r="E3" s="211"/>
      <c r="F3" s="211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3"/>
    </row>
    <row r="4" spans="2:20" x14ac:dyDescent="0.25">
      <c r="B4" s="214" t="s">
        <v>1</v>
      </c>
      <c r="C4" s="218"/>
      <c r="D4" s="218"/>
      <c r="E4" s="218"/>
      <c r="F4" s="218"/>
      <c r="G4" s="219"/>
      <c r="H4" s="207" t="s">
        <v>2</v>
      </c>
      <c r="I4" s="220" t="s">
        <v>21</v>
      </c>
      <c r="J4" s="221"/>
      <c r="K4" s="222"/>
      <c r="L4" s="207" t="s">
        <v>3</v>
      </c>
      <c r="M4" s="207" t="s">
        <v>4</v>
      </c>
      <c r="N4" s="207" t="s">
        <v>5</v>
      </c>
      <c r="O4" s="207" t="s">
        <v>6</v>
      </c>
      <c r="P4" s="207" t="s">
        <v>25</v>
      </c>
      <c r="Q4" s="207" t="s">
        <v>26</v>
      </c>
      <c r="R4" s="207" t="s">
        <v>7</v>
      </c>
      <c r="S4" s="223" t="s">
        <v>24</v>
      </c>
      <c r="T4" s="226" t="s">
        <v>8</v>
      </c>
    </row>
    <row r="5" spans="2:20" x14ac:dyDescent="0.25">
      <c r="B5" s="215"/>
      <c r="C5" s="228" t="s">
        <v>23</v>
      </c>
      <c r="D5" s="229"/>
      <c r="E5" s="229"/>
      <c r="F5" s="229"/>
      <c r="G5" s="193" t="s">
        <v>10</v>
      </c>
      <c r="H5" s="208"/>
      <c r="I5" s="52"/>
      <c r="J5" s="52"/>
      <c r="K5" s="52"/>
      <c r="L5" s="208"/>
      <c r="M5" s="208"/>
      <c r="N5" s="208"/>
      <c r="O5" s="208"/>
      <c r="P5" s="208"/>
      <c r="Q5" s="208"/>
      <c r="R5" s="208"/>
      <c r="S5" s="224"/>
      <c r="T5" s="190"/>
    </row>
    <row r="6" spans="2:20" x14ac:dyDescent="0.25">
      <c r="B6" s="215"/>
      <c r="C6" s="228" t="s">
        <v>64</v>
      </c>
      <c r="D6" s="229"/>
      <c r="E6" s="228" t="s">
        <v>63</v>
      </c>
      <c r="F6" s="229"/>
      <c r="G6" s="208"/>
      <c r="H6" s="208"/>
      <c r="I6" s="52"/>
      <c r="J6" s="52"/>
      <c r="K6" s="52"/>
      <c r="L6" s="208"/>
      <c r="M6" s="208"/>
      <c r="N6" s="208"/>
      <c r="O6" s="208"/>
      <c r="P6" s="208"/>
      <c r="Q6" s="208"/>
      <c r="R6" s="208"/>
      <c r="S6" s="224"/>
      <c r="T6" s="190"/>
    </row>
    <row r="7" spans="2:20" ht="15.75" thickBot="1" x14ac:dyDescent="0.3">
      <c r="B7" s="216"/>
      <c r="C7" s="50" t="s">
        <v>30</v>
      </c>
      <c r="D7" s="18" t="s">
        <v>31</v>
      </c>
      <c r="E7" s="18" t="s">
        <v>59</v>
      </c>
      <c r="F7" s="18" t="s">
        <v>60</v>
      </c>
      <c r="G7" s="230"/>
      <c r="H7" s="209"/>
      <c r="I7" s="7" t="s">
        <v>11</v>
      </c>
      <c r="J7" s="7" t="s">
        <v>12</v>
      </c>
      <c r="K7" s="7" t="s">
        <v>13</v>
      </c>
      <c r="L7" s="209"/>
      <c r="M7" s="209"/>
      <c r="N7" s="209"/>
      <c r="O7" s="209"/>
      <c r="P7" s="209"/>
      <c r="Q7" s="209"/>
      <c r="R7" s="209"/>
      <c r="S7" s="225"/>
      <c r="T7" s="227"/>
    </row>
    <row r="8" spans="2:20" ht="15.75" thickTop="1" x14ac:dyDescent="0.25">
      <c r="B8" s="13" t="s">
        <v>439</v>
      </c>
      <c r="C8" s="2">
        <v>31</v>
      </c>
      <c r="D8" s="2">
        <v>24</v>
      </c>
      <c r="E8" s="2">
        <v>16</v>
      </c>
      <c r="F8" s="2">
        <v>20</v>
      </c>
      <c r="G8" s="1">
        <f>SUM(C8:F8)</f>
        <v>91</v>
      </c>
      <c r="H8" s="2" t="s">
        <v>358</v>
      </c>
      <c r="I8" s="15">
        <v>7</v>
      </c>
      <c r="J8" s="11">
        <v>6</v>
      </c>
      <c r="K8" s="16">
        <v>1.0429999999999999</v>
      </c>
      <c r="L8" s="31">
        <v>2</v>
      </c>
      <c r="M8" s="29" t="s">
        <v>137</v>
      </c>
      <c r="N8" s="29" t="s">
        <v>52</v>
      </c>
      <c r="O8" s="29" t="s">
        <v>137</v>
      </c>
      <c r="P8" s="29"/>
      <c r="Q8" s="29"/>
      <c r="R8" s="29"/>
      <c r="S8" s="34">
        <f>((I8+(J8/12))*K8)*G8</f>
        <v>711.84749999999997</v>
      </c>
      <c r="T8" s="32">
        <f>ROUND(S8,0)</f>
        <v>712</v>
      </c>
    </row>
    <row r="9" spans="2:20" x14ac:dyDescent="0.25">
      <c r="B9" s="13" t="s">
        <v>440</v>
      </c>
      <c r="C9" s="2">
        <v>4</v>
      </c>
      <c r="D9" s="2"/>
      <c r="E9" s="2"/>
      <c r="F9" s="2">
        <v>4</v>
      </c>
      <c r="G9" s="1">
        <f>SUM(C9:F9)</f>
        <v>8</v>
      </c>
      <c r="H9" s="2" t="s">
        <v>144</v>
      </c>
      <c r="I9" s="15">
        <v>10</v>
      </c>
      <c r="J9" s="11">
        <v>9</v>
      </c>
      <c r="K9" s="16">
        <v>1.0429999999999999</v>
      </c>
      <c r="L9" s="31">
        <v>2</v>
      </c>
      <c r="M9" s="29" t="s">
        <v>46</v>
      </c>
      <c r="N9" s="29" t="s">
        <v>46</v>
      </c>
      <c r="O9" s="29" t="s">
        <v>46</v>
      </c>
      <c r="P9" s="29"/>
      <c r="Q9" s="29"/>
      <c r="R9" s="29"/>
      <c r="S9" s="34">
        <f>((I9+(J9/12))*K9)*G9</f>
        <v>89.697999999999993</v>
      </c>
      <c r="T9" s="32">
        <f>ROUND(S9,0)</f>
        <v>90</v>
      </c>
    </row>
    <row r="10" spans="2:20" x14ac:dyDescent="0.25">
      <c r="B10" s="13" t="s">
        <v>441</v>
      </c>
      <c r="C10" s="2">
        <v>1</v>
      </c>
      <c r="D10" s="2"/>
      <c r="E10" s="2"/>
      <c r="F10" s="2">
        <v>1</v>
      </c>
      <c r="G10" s="1">
        <f>SUM(C10:F10)</f>
        <v>2</v>
      </c>
      <c r="H10" s="2" t="s">
        <v>146</v>
      </c>
      <c r="I10" s="15">
        <v>1</v>
      </c>
      <c r="J10" s="11">
        <v>7</v>
      </c>
      <c r="K10" s="16">
        <v>1.0429999999999999</v>
      </c>
      <c r="L10" s="31" t="s">
        <v>27</v>
      </c>
      <c r="M10" s="29"/>
      <c r="N10" s="29"/>
      <c r="O10" s="29"/>
      <c r="P10" s="29"/>
      <c r="Q10" s="29"/>
      <c r="R10" s="29"/>
      <c r="S10" s="34">
        <f>((I10+(J10/12))*K10)*G10</f>
        <v>3.3028333333333335</v>
      </c>
      <c r="T10" s="32">
        <f>ROUND(S10,0)</f>
        <v>3</v>
      </c>
    </row>
    <row r="11" spans="2:20" x14ac:dyDescent="0.25">
      <c r="B11" s="13" t="s">
        <v>442</v>
      </c>
      <c r="C11" s="2"/>
      <c r="D11" s="2">
        <v>2</v>
      </c>
      <c r="E11" s="2">
        <v>3</v>
      </c>
      <c r="F11" s="2"/>
      <c r="G11" s="1">
        <f>SUM(C11:F11)</f>
        <v>5</v>
      </c>
      <c r="H11" s="2" t="s">
        <v>444</v>
      </c>
      <c r="I11" s="15">
        <v>11</v>
      </c>
      <c r="J11" s="11">
        <v>2</v>
      </c>
      <c r="K11" s="16">
        <v>1.0429999999999999</v>
      </c>
      <c r="L11" s="31">
        <v>3</v>
      </c>
      <c r="M11" s="29" t="s">
        <v>135</v>
      </c>
      <c r="N11" s="29" t="s">
        <v>313</v>
      </c>
      <c r="O11" s="29"/>
      <c r="P11" s="29"/>
      <c r="Q11" s="29"/>
      <c r="R11" s="29"/>
      <c r="S11" s="34">
        <f>((I11+(J11/12))*K11)*G11</f>
        <v>58.23416666666666</v>
      </c>
      <c r="T11" s="32">
        <f>ROUND(S11,0)</f>
        <v>58</v>
      </c>
    </row>
    <row r="12" spans="2:20" x14ac:dyDescent="0.25">
      <c r="B12" s="13" t="s">
        <v>443</v>
      </c>
      <c r="C12" s="2"/>
      <c r="D12" s="2">
        <v>2</v>
      </c>
      <c r="E12" s="2">
        <v>3</v>
      </c>
      <c r="F12" s="2"/>
      <c r="G12" s="1">
        <f>SUM(C12:F12)</f>
        <v>5</v>
      </c>
      <c r="H12" s="2" t="s">
        <v>48</v>
      </c>
      <c r="I12" s="15">
        <v>4</v>
      </c>
      <c r="J12" s="11">
        <v>4</v>
      </c>
      <c r="K12" s="16">
        <v>1.0429999999999999</v>
      </c>
      <c r="L12" s="31">
        <v>2</v>
      </c>
      <c r="M12" s="29" t="s">
        <v>61</v>
      </c>
      <c r="N12" s="29" t="s">
        <v>52</v>
      </c>
      <c r="O12" s="29" t="s">
        <v>61</v>
      </c>
      <c r="P12" s="29"/>
      <c r="Q12" s="29"/>
      <c r="R12" s="29"/>
      <c r="S12" s="34">
        <f>((I12+(J12/12))*K12)*G12</f>
        <v>22.598333333333329</v>
      </c>
      <c r="T12" s="32">
        <f>ROUND(S12,0)</f>
        <v>23</v>
      </c>
    </row>
    <row r="13" spans="2:20" x14ac:dyDescent="0.25">
      <c r="B13" s="13"/>
      <c r="C13" s="2"/>
      <c r="D13" s="2"/>
      <c r="E13" s="2"/>
      <c r="F13" s="2"/>
      <c r="G13" s="1"/>
      <c r="H13" s="2"/>
      <c r="I13" s="15"/>
      <c r="J13" s="11"/>
      <c r="K13" s="16"/>
      <c r="L13" s="31"/>
      <c r="M13" s="29"/>
      <c r="N13" s="29"/>
      <c r="O13" s="29"/>
      <c r="P13" s="29"/>
      <c r="Q13" s="29"/>
      <c r="R13" s="29"/>
      <c r="S13" s="34"/>
      <c r="T13" s="32"/>
    </row>
    <row r="14" spans="2:20" x14ac:dyDescent="0.25">
      <c r="B14" s="13" t="s">
        <v>484</v>
      </c>
      <c r="C14" s="2"/>
      <c r="D14" s="2"/>
      <c r="E14" s="2"/>
      <c r="F14" s="2">
        <v>9</v>
      </c>
      <c r="G14" s="1">
        <v>9</v>
      </c>
      <c r="H14" s="2" t="s">
        <v>485</v>
      </c>
      <c r="I14" s="15">
        <v>31</v>
      </c>
      <c r="J14" s="11">
        <v>5</v>
      </c>
      <c r="K14" s="16">
        <v>1.0429999999999999</v>
      </c>
      <c r="L14" s="31" t="s">
        <v>27</v>
      </c>
      <c r="M14" s="29" t="s">
        <v>61</v>
      </c>
      <c r="N14" s="29" t="s">
        <v>52</v>
      </c>
      <c r="O14" s="29" t="s">
        <v>61</v>
      </c>
      <c r="P14" s="29"/>
      <c r="Q14" s="29"/>
      <c r="R14" s="29"/>
      <c r="S14" s="34">
        <f>((I14+(J14/12))*K14)*G14</f>
        <v>294.90825000000001</v>
      </c>
      <c r="T14" s="32">
        <f>ROUND(S14,0)</f>
        <v>295</v>
      </c>
    </row>
    <row r="15" spans="2:20" x14ac:dyDescent="0.25">
      <c r="B15" s="13"/>
      <c r="C15" s="2"/>
      <c r="D15" s="2"/>
      <c r="E15" s="2"/>
      <c r="F15" s="2"/>
      <c r="G15" s="1"/>
      <c r="H15" s="2"/>
      <c r="I15" s="15"/>
      <c r="J15" s="11"/>
      <c r="K15" s="16"/>
      <c r="L15" s="31"/>
      <c r="M15" s="29"/>
      <c r="N15" s="29"/>
      <c r="O15" s="29"/>
      <c r="P15" s="29"/>
      <c r="Q15" s="29"/>
      <c r="R15" s="29"/>
      <c r="S15" s="34"/>
      <c r="T15" s="32"/>
    </row>
    <row r="16" spans="2:20" x14ac:dyDescent="0.25">
      <c r="B16" s="13" t="s">
        <v>253</v>
      </c>
      <c r="C16" s="2">
        <v>4</v>
      </c>
      <c r="D16" s="2"/>
      <c r="E16" s="2"/>
      <c r="F16" s="2"/>
      <c r="G16" s="2">
        <f>SUM(C16:F16)</f>
        <v>4</v>
      </c>
      <c r="H16" s="2" t="s">
        <v>486</v>
      </c>
      <c r="I16" s="15">
        <v>32</v>
      </c>
      <c r="J16" s="11">
        <v>9</v>
      </c>
      <c r="K16" s="16">
        <v>2.67</v>
      </c>
      <c r="L16" s="55" t="s">
        <v>27</v>
      </c>
      <c r="M16" s="29"/>
      <c r="N16" s="55"/>
      <c r="O16" s="29"/>
      <c r="P16" s="29"/>
      <c r="Q16" s="29"/>
      <c r="R16" s="55"/>
      <c r="S16" s="34">
        <f t="shared" ref="S16:S53" si="0">((I16+(J16/12))*K16)*G16</f>
        <v>349.77</v>
      </c>
      <c r="T16" s="21">
        <f t="shared" ref="T16:T53" si="1">ROUND(S16,0)</f>
        <v>350</v>
      </c>
    </row>
    <row r="17" spans="2:20" x14ac:dyDescent="0.25">
      <c r="B17" s="13" t="s">
        <v>254</v>
      </c>
      <c r="C17" s="2">
        <v>4</v>
      </c>
      <c r="D17" s="2"/>
      <c r="E17" s="2"/>
      <c r="F17" s="2"/>
      <c r="G17" s="2">
        <f>SUM(C17:F17)</f>
        <v>4</v>
      </c>
      <c r="H17" s="2" t="s">
        <v>445</v>
      </c>
      <c r="I17" s="15">
        <v>34</v>
      </c>
      <c r="J17" s="11">
        <v>1</v>
      </c>
      <c r="K17" s="16">
        <v>2.67</v>
      </c>
      <c r="L17" s="9">
        <v>38</v>
      </c>
      <c r="M17" s="2"/>
      <c r="N17" s="2"/>
      <c r="O17" s="2"/>
      <c r="P17" s="2"/>
      <c r="Q17" s="2"/>
      <c r="R17" s="2"/>
      <c r="S17" s="34">
        <f t="shared" si="0"/>
        <v>364.01</v>
      </c>
      <c r="T17" s="21">
        <f t="shared" si="1"/>
        <v>364</v>
      </c>
    </row>
    <row r="18" spans="2:20" x14ac:dyDescent="0.25">
      <c r="B18" s="13" t="s">
        <v>255</v>
      </c>
      <c r="C18" s="2">
        <v>1</v>
      </c>
      <c r="D18" s="2"/>
      <c r="E18" s="2"/>
      <c r="F18" s="2"/>
      <c r="G18" s="1">
        <f>SUM(C18:F18)</f>
        <v>1</v>
      </c>
      <c r="H18" s="2" t="s">
        <v>286</v>
      </c>
      <c r="I18" s="15">
        <v>27</v>
      </c>
      <c r="J18" s="11">
        <v>6</v>
      </c>
      <c r="K18" s="16">
        <v>2.67</v>
      </c>
      <c r="L18" s="9" t="s">
        <v>27</v>
      </c>
      <c r="M18" s="2"/>
      <c r="N18" s="2"/>
      <c r="O18" s="2"/>
      <c r="P18" s="2"/>
      <c r="Q18" s="2"/>
      <c r="R18" s="2"/>
      <c r="S18" s="34">
        <f t="shared" si="0"/>
        <v>73.424999999999997</v>
      </c>
      <c r="T18" s="21">
        <f t="shared" si="1"/>
        <v>73</v>
      </c>
    </row>
    <row r="19" spans="2:20" x14ac:dyDescent="0.25">
      <c r="B19" s="13" t="s">
        <v>256</v>
      </c>
      <c r="C19" s="2">
        <v>3</v>
      </c>
      <c r="D19" s="2"/>
      <c r="E19" s="2"/>
      <c r="F19" s="2"/>
      <c r="G19" s="1">
        <f>SUM(C19:F19)</f>
        <v>3</v>
      </c>
      <c r="H19" s="2" t="s">
        <v>446</v>
      </c>
      <c r="I19" s="15">
        <v>30</v>
      </c>
      <c r="J19" s="11">
        <v>2</v>
      </c>
      <c r="K19" s="16">
        <v>2.67</v>
      </c>
      <c r="L19" s="9" t="s">
        <v>27</v>
      </c>
      <c r="M19" s="2"/>
      <c r="N19" s="2"/>
      <c r="O19" s="2"/>
      <c r="P19" s="2"/>
      <c r="Q19" s="2"/>
      <c r="R19" s="2"/>
      <c r="S19" s="34">
        <f t="shared" si="0"/>
        <v>241.63499999999999</v>
      </c>
      <c r="T19" s="21">
        <f t="shared" si="1"/>
        <v>242</v>
      </c>
    </row>
    <row r="20" spans="2:20" x14ac:dyDescent="0.25">
      <c r="B20" s="13" t="s">
        <v>257</v>
      </c>
      <c r="C20" s="2">
        <v>4</v>
      </c>
      <c r="D20" s="2"/>
      <c r="E20" s="2"/>
      <c r="F20" s="2"/>
      <c r="G20" s="1">
        <f>SUM(C20:F20)</f>
        <v>4</v>
      </c>
      <c r="H20" s="2" t="s">
        <v>416</v>
      </c>
      <c r="I20" s="15">
        <v>24</v>
      </c>
      <c r="J20" s="11">
        <v>1</v>
      </c>
      <c r="K20" s="16">
        <v>2.67</v>
      </c>
      <c r="L20" s="9">
        <v>38</v>
      </c>
      <c r="M20" s="2"/>
      <c r="N20" s="2"/>
      <c r="O20" s="2"/>
      <c r="P20" s="2"/>
      <c r="Q20" s="2"/>
      <c r="R20" s="2"/>
      <c r="S20" s="34">
        <f t="shared" si="0"/>
        <v>257.20999999999998</v>
      </c>
      <c r="T20" s="21">
        <f t="shared" si="1"/>
        <v>257</v>
      </c>
    </row>
    <row r="21" spans="2:20" x14ac:dyDescent="0.25">
      <c r="B21" s="13"/>
      <c r="C21" s="2"/>
      <c r="D21" s="2"/>
      <c r="E21" s="2"/>
      <c r="F21" s="2"/>
      <c r="G21" s="1"/>
      <c r="H21" s="2"/>
      <c r="I21" s="15"/>
      <c r="J21" s="11"/>
      <c r="K21" s="16"/>
      <c r="L21" s="9"/>
      <c r="M21" s="2"/>
      <c r="N21" s="2"/>
      <c r="O21" s="2"/>
      <c r="P21" s="2"/>
      <c r="Q21" s="2"/>
      <c r="R21" s="2"/>
      <c r="S21" s="34"/>
      <c r="T21" s="21"/>
    </row>
    <row r="22" spans="2:20" s="104" customFormat="1" ht="15" customHeight="1" x14ac:dyDescent="0.25">
      <c r="B22" s="191" t="s">
        <v>258</v>
      </c>
      <c r="C22" s="114"/>
      <c r="D22" s="114" t="s">
        <v>42</v>
      </c>
      <c r="E22" s="114"/>
      <c r="F22" s="114"/>
      <c r="G22" s="114" t="s">
        <v>42</v>
      </c>
      <c r="H22" s="114" t="s">
        <v>396</v>
      </c>
      <c r="I22" s="117">
        <v>32</v>
      </c>
      <c r="J22" s="111">
        <v>3</v>
      </c>
      <c r="K22" s="112">
        <v>2.67</v>
      </c>
      <c r="L22" s="195">
        <v>39</v>
      </c>
      <c r="M22" s="114"/>
      <c r="N22" s="114"/>
      <c r="O22" s="114"/>
      <c r="P22" s="114"/>
      <c r="Q22" s="114"/>
      <c r="R22" s="195" t="s">
        <v>449</v>
      </c>
      <c r="S22" s="107">
        <f>((I22+(J22/12))*K22)*4</f>
        <v>344.43</v>
      </c>
      <c r="T22" s="242">
        <f t="shared" si="1"/>
        <v>344</v>
      </c>
    </row>
    <row r="23" spans="2:20" s="104" customFormat="1" ht="15" customHeight="1" x14ac:dyDescent="0.25">
      <c r="B23" s="192"/>
      <c r="C23" s="115"/>
      <c r="D23" s="115" t="s">
        <v>289</v>
      </c>
      <c r="E23" s="115"/>
      <c r="F23" s="115"/>
      <c r="G23" s="115" t="s">
        <v>289</v>
      </c>
      <c r="H23" s="115" t="s">
        <v>281</v>
      </c>
      <c r="I23" s="108"/>
      <c r="J23" s="109"/>
      <c r="K23" s="110"/>
      <c r="L23" s="196"/>
      <c r="M23" s="115"/>
      <c r="N23" s="115"/>
      <c r="O23" s="115"/>
      <c r="P23" s="115"/>
      <c r="Q23" s="115"/>
      <c r="R23" s="196"/>
      <c r="S23" s="106"/>
      <c r="T23" s="243"/>
    </row>
    <row r="24" spans="2:20" s="104" customFormat="1" ht="15" customHeight="1" x14ac:dyDescent="0.25">
      <c r="B24" s="191" t="s">
        <v>259</v>
      </c>
      <c r="C24" s="114"/>
      <c r="D24" s="114" t="s">
        <v>42</v>
      </c>
      <c r="E24" s="114"/>
      <c r="F24" s="114"/>
      <c r="G24" s="114" t="s">
        <v>42</v>
      </c>
      <c r="H24" s="114" t="s">
        <v>459</v>
      </c>
      <c r="I24" s="117">
        <v>33</v>
      </c>
      <c r="J24" s="111">
        <v>4</v>
      </c>
      <c r="K24" s="112">
        <v>2.67</v>
      </c>
      <c r="L24" s="195">
        <v>39</v>
      </c>
      <c r="M24" s="114"/>
      <c r="N24" s="114"/>
      <c r="O24" s="114"/>
      <c r="P24" s="114"/>
      <c r="Q24" s="114"/>
      <c r="R24" s="195" t="s">
        <v>61</v>
      </c>
      <c r="S24" s="107">
        <f>((I24+(J24/12))*K24)*4</f>
        <v>356</v>
      </c>
      <c r="T24" s="242">
        <f t="shared" si="1"/>
        <v>356</v>
      </c>
    </row>
    <row r="25" spans="2:20" s="104" customFormat="1" ht="15" customHeight="1" x14ac:dyDescent="0.25">
      <c r="B25" s="192"/>
      <c r="C25" s="115"/>
      <c r="D25" s="115" t="s">
        <v>289</v>
      </c>
      <c r="E25" s="115"/>
      <c r="F25" s="115"/>
      <c r="G25" s="115" t="s">
        <v>289</v>
      </c>
      <c r="H25" s="115" t="s">
        <v>460</v>
      </c>
      <c r="I25" s="108"/>
      <c r="J25" s="109"/>
      <c r="K25" s="110"/>
      <c r="L25" s="196"/>
      <c r="M25" s="115"/>
      <c r="N25" s="115"/>
      <c r="O25" s="115"/>
      <c r="P25" s="115"/>
      <c r="Q25" s="115"/>
      <c r="R25" s="196"/>
      <c r="S25" s="106"/>
      <c r="T25" s="243"/>
    </row>
    <row r="26" spans="2:20" s="105" customFormat="1" ht="15" customHeight="1" x14ac:dyDescent="0.25">
      <c r="B26" s="191" t="s">
        <v>260</v>
      </c>
      <c r="C26" s="114"/>
      <c r="D26" s="114"/>
      <c r="E26" s="114" t="s">
        <v>42</v>
      </c>
      <c r="F26" s="114"/>
      <c r="G26" s="114" t="s">
        <v>42</v>
      </c>
      <c r="H26" s="114" t="s">
        <v>405</v>
      </c>
      <c r="I26" s="117">
        <v>31</v>
      </c>
      <c r="J26" s="111">
        <v>3</v>
      </c>
      <c r="K26" s="112">
        <v>2.67</v>
      </c>
      <c r="L26" s="195">
        <v>38</v>
      </c>
      <c r="M26" s="114"/>
      <c r="N26" s="114"/>
      <c r="O26" s="114"/>
      <c r="P26" s="114"/>
      <c r="Q26" s="114"/>
      <c r="R26" s="195" t="s">
        <v>449</v>
      </c>
      <c r="S26" s="107">
        <f>((I26+(J26/12))*K26)*4</f>
        <v>333.75</v>
      </c>
      <c r="T26" s="242">
        <f t="shared" si="1"/>
        <v>334</v>
      </c>
    </row>
    <row r="27" spans="2:20" s="105" customFormat="1" ht="15" customHeight="1" x14ac:dyDescent="0.25">
      <c r="B27" s="192"/>
      <c r="C27" s="115"/>
      <c r="D27" s="115"/>
      <c r="E27" s="115" t="s">
        <v>289</v>
      </c>
      <c r="F27" s="115"/>
      <c r="G27" s="115" t="s">
        <v>289</v>
      </c>
      <c r="H27" s="115" t="s">
        <v>296</v>
      </c>
      <c r="I27" s="108"/>
      <c r="J27" s="109"/>
      <c r="K27" s="110"/>
      <c r="L27" s="196"/>
      <c r="M27" s="115"/>
      <c r="N27" s="115"/>
      <c r="O27" s="115"/>
      <c r="P27" s="115"/>
      <c r="Q27" s="115"/>
      <c r="R27" s="196"/>
      <c r="S27" s="106"/>
      <c r="T27" s="243"/>
    </row>
    <row r="28" spans="2:20" s="104" customFormat="1" ht="15" customHeight="1" x14ac:dyDescent="0.25">
      <c r="B28" s="191" t="s">
        <v>262</v>
      </c>
      <c r="C28" s="114"/>
      <c r="D28" s="114"/>
      <c r="E28" s="114" t="s">
        <v>42</v>
      </c>
      <c r="F28" s="114"/>
      <c r="G28" s="114" t="s">
        <v>42</v>
      </c>
      <c r="H28" s="114" t="s">
        <v>461</v>
      </c>
      <c r="I28" s="117">
        <v>29</v>
      </c>
      <c r="J28" s="111">
        <v>7</v>
      </c>
      <c r="K28" s="112">
        <v>2.67</v>
      </c>
      <c r="L28" s="195">
        <v>38</v>
      </c>
      <c r="M28" s="114"/>
      <c r="N28" s="114"/>
      <c r="O28" s="114"/>
      <c r="P28" s="114"/>
      <c r="Q28" s="114"/>
      <c r="R28" s="195" t="s">
        <v>61</v>
      </c>
      <c r="S28" s="107">
        <f>((I28+(J28/12))*K28)*4</f>
        <v>315.95</v>
      </c>
      <c r="T28" s="242">
        <f t="shared" si="1"/>
        <v>316</v>
      </c>
    </row>
    <row r="29" spans="2:20" s="104" customFormat="1" ht="15" customHeight="1" x14ac:dyDescent="0.25">
      <c r="B29" s="192"/>
      <c r="C29" s="115"/>
      <c r="D29" s="115"/>
      <c r="E29" s="115" t="s">
        <v>289</v>
      </c>
      <c r="F29" s="115"/>
      <c r="G29" s="115" t="s">
        <v>289</v>
      </c>
      <c r="H29" s="116" t="s">
        <v>285</v>
      </c>
      <c r="I29" s="108"/>
      <c r="J29" s="109"/>
      <c r="K29" s="110"/>
      <c r="L29" s="196"/>
      <c r="M29" s="115"/>
      <c r="N29" s="115"/>
      <c r="O29" s="115"/>
      <c r="P29" s="115"/>
      <c r="Q29" s="115"/>
      <c r="R29" s="196"/>
      <c r="S29" s="106"/>
      <c r="T29" s="243"/>
    </row>
    <row r="30" spans="2:20" x14ac:dyDescent="0.25">
      <c r="B30" s="13" t="s">
        <v>263</v>
      </c>
      <c r="C30" s="2"/>
      <c r="D30" s="2"/>
      <c r="E30" s="2"/>
      <c r="F30" s="2">
        <v>4</v>
      </c>
      <c r="G30" s="1">
        <f>SUM(C30:F30)</f>
        <v>4</v>
      </c>
      <c r="H30" s="2" t="s">
        <v>447</v>
      </c>
      <c r="I30" s="15">
        <v>22</v>
      </c>
      <c r="J30" s="11">
        <v>0</v>
      </c>
      <c r="K30" s="16">
        <v>2.67</v>
      </c>
      <c r="L30" s="9">
        <v>39</v>
      </c>
      <c r="M30" s="2"/>
      <c r="N30" s="2"/>
      <c r="O30" s="2"/>
      <c r="P30" s="2"/>
      <c r="Q30" s="2"/>
      <c r="R30" s="2"/>
      <c r="S30" s="34">
        <f t="shared" si="0"/>
        <v>234.95999999999998</v>
      </c>
      <c r="T30" s="21">
        <f t="shared" si="1"/>
        <v>235</v>
      </c>
    </row>
    <row r="31" spans="2:20" x14ac:dyDescent="0.25">
      <c r="B31" s="13"/>
      <c r="C31" s="2"/>
      <c r="D31" s="2"/>
      <c r="E31" s="2"/>
      <c r="F31" s="2"/>
      <c r="G31" s="1"/>
      <c r="H31" s="2"/>
      <c r="I31" s="15"/>
      <c r="J31" s="11"/>
      <c r="K31" s="16">
        <v>2.67</v>
      </c>
      <c r="L31" s="9"/>
      <c r="M31" s="2"/>
      <c r="N31" s="2"/>
      <c r="O31" s="2"/>
      <c r="P31" s="2"/>
      <c r="Q31" s="2"/>
      <c r="R31" s="2"/>
      <c r="S31" s="34"/>
      <c r="T31" s="21"/>
    </row>
    <row r="32" spans="2:20" x14ac:dyDescent="0.25">
      <c r="B32" s="13" t="s">
        <v>264</v>
      </c>
      <c r="C32" s="2"/>
      <c r="D32" s="2"/>
      <c r="E32" s="2"/>
      <c r="F32" s="2">
        <v>4</v>
      </c>
      <c r="G32" s="1">
        <f>SUM(C32:F32)</f>
        <v>4</v>
      </c>
      <c r="H32" s="2" t="s">
        <v>485</v>
      </c>
      <c r="I32" s="15">
        <v>31</v>
      </c>
      <c r="J32" s="11">
        <v>5</v>
      </c>
      <c r="K32" s="16">
        <v>2.67</v>
      </c>
      <c r="L32" s="9" t="s">
        <v>27</v>
      </c>
      <c r="M32" s="2"/>
      <c r="N32" s="2"/>
      <c r="O32" s="2"/>
      <c r="P32" s="2"/>
      <c r="Q32" s="2"/>
      <c r="R32" s="2"/>
      <c r="S32" s="34">
        <f t="shared" si="0"/>
        <v>335.53000000000003</v>
      </c>
      <c r="T32" s="21">
        <f t="shared" si="1"/>
        <v>336</v>
      </c>
    </row>
    <row r="33" spans="2:20" x14ac:dyDescent="0.25">
      <c r="B33" s="13" t="s">
        <v>265</v>
      </c>
      <c r="C33" s="2"/>
      <c r="D33" s="2"/>
      <c r="E33" s="2"/>
      <c r="F33" s="2">
        <v>1</v>
      </c>
      <c r="G33" s="1">
        <f>SUM(C33:F33)</f>
        <v>1</v>
      </c>
      <c r="H33" s="2" t="s">
        <v>315</v>
      </c>
      <c r="I33" s="15">
        <v>29</v>
      </c>
      <c r="J33" s="11">
        <v>11</v>
      </c>
      <c r="K33" s="16">
        <v>2.67</v>
      </c>
      <c r="L33" s="9" t="s">
        <v>27</v>
      </c>
      <c r="M33" s="2"/>
      <c r="N33" s="2"/>
      <c r="O33" s="2"/>
      <c r="P33" s="2"/>
      <c r="Q33" s="2"/>
      <c r="R33" s="2"/>
      <c r="S33" s="34">
        <f t="shared" si="0"/>
        <v>79.877499999999998</v>
      </c>
      <c r="T33" s="21">
        <f t="shared" si="1"/>
        <v>80</v>
      </c>
    </row>
    <row r="34" spans="2:20" x14ac:dyDescent="0.25">
      <c r="B34" s="13" t="s">
        <v>266</v>
      </c>
      <c r="C34" s="2"/>
      <c r="D34" s="2"/>
      <c r="E34" s="2"/>
      <c r="F34" s="2">
        <v>3</v>
      </c>
      <c r="G34" s="1">
        <f>SUM(C34:F34)</f>
        <v>3</v>
      </c>
      <c r="H34" s="2" t="s">
        <v>445</v>
      </c>
      <c r="I34" s="15">
        <v>34</v>
      </c>
      <c r="J34" s="11">
        <v>1</v>
      </c>
      <c r="K34" s="16">
        <v>2.67</v>
      </c>
      <c r="L34" s="9" t="s">
        <v>27</v>
      </c>
      <c r="M34" s="2"/>
      <c r="N34" s="2"/>
      <c r="O34" s="2"/>
      <c r="P34" s="2"/>
      <c r="Q34" s="2"/>
      <c r="R34" s="2"/>
      <c r="S34" s="34">
        <f t="shared" si="0"/>
        <v>273.00749999999999</v>
      </c>
      <c r="T34" s="21">
        <f t="shared" si="1"/>
        <v>273</v>
      </c>
    </row>
    <row r="35" spans="2:20" x14ac:dyDescent="0.25">
      <c r="B35" s="13" t="s">
        <v>267</v>
      </c>
      <c r="C35" s="2">
        <v>14</v>
      </c>
      <c r="D35" s="2"/>
      <c r="E35" s="2"/>
      <c r="F35" s="2"/>
      <c r="G35" s="1">
        <f>SUM(C35:F35)</f>
        <v>14</v>
      </c>
      <c r="H35" s="2" t="s">
        <v>448</v>
      </c>
      <c r="I35" s="15">
        <v>23</v>
      </c>
      <c r="J35" s="11">
        <v>8</v>
      </c>
      <c r="K35" s="16">
        <v>2.67</v>
      </c>
      <c r="L35" s="9" t="s">
        <v>27</v>
      </c>
      <c r="M35" s="2"/>
      <c r="N35" s="2"/>
      <c r="O35" s="2"/>
      <c r="P35" s="2"/>
      <c r="Q35" s="2"/>
      <c r="R35" s="2"/>
      <c r="S35" s="34">
        <f t="shared" si="0"/>
        <v>884.66000000000008</v>
      </c>
      <c r="T35" s="21">
        <f t="shared" si="1"/>
        <v>885</v>
      </c>
    </row>
    <row r="36" spans="2:20" x14ac:dyDescent="0.25">
      <c r="B36" s="13" t="s">
        <v>268</v>
      </c>
      <c r="C36" s="2">
        <v>14</v>
      </c>
      <c r="D36" s="2"/>
      <c r="E36" s="2"/>
      <c r="F36" s="2"/>
      <c r="G36" s="1">
        <f>SUM(C36:F36)</f>
        <v>14</v>
      </c>
      <c r="H36" s="2" t="s">
        <v>448</v>
      </c>
      <c r="I36" s="15">
        <v>23</v>
      </c>
      <c r="J36" s="11">
        <v>8</v>
      </c>
      <c r="K36" s="16">
        <v>2.67</v>
      </c>
      <c r="L36" s="9">
        <v>38</v>
      </c>
      <c r="M36" s="2"/>
      <c r="N36" s="2"/>
      <c r="O36" s="2"/>
      <c r="P36" s="2"/>
      <c r="Q36" s="2"/>
      <c r="R36" s="2"/>
      <c r="S36" s="34">
        <f t="shared" si="0"/>
        <v>884.66000000000008</v>
      </c>
      <c r="T36" s="21">
        <f t="shared" si="1"/>
        <v>885</v>
      </c>
    </row>
    <row r="37" spans="2:20" x14ac:dyDescent="0.25">
      <c r="B37" s="13"/>
      <c r="C37" s="2"/>
      <c r="D37" s="2"/>
      <c r="E37" s="2"/>
      <c r="F37" s="2"/>
      <c r="G37" s="1"/>
      <c r="H37" s="2"/>
      <c r="I37" s="15"/>
      <c r="J37" s="11"/>
      <c r="K37" s="16">
        <v>2.67</v>
      </c>
      <c r="L37" s="9"/>
      <c r="M37" s="2"/>
      <c r="N37" s="2"/>
      <c r="O37" s="2"/>
      <c r="P37" s="2"/>
      <c r="Q37" s="2"/>
      <c r="R37" s="2"/>
      <c r="S37" s="34">
        <f t="shared" si="0"/>
        <v>0</v>
      </c>
      <c r="T37" s="21"/>
    </row>
    <row r="38" spans="2:20" x14ac:dyDescent="0.25">
      <c r="B38" s="13" t="s">
        <v>269</v>
      </c>
      <c r="C38" s="2"/>
      <c r="D38" s="2">
        <v>6</v>
      </c>
      <c r="E38" s="2"/>
      <c r="F38" s="2"/>
      <c r="G38" s="1">
        <f>SUM(C38:F38)</f>
        <v>6</v>
      </c>
      <c r="H38" s="2" t="s">
        <v>174</v>
      </c>
      <c r="I38" s="15">
        <v>23</v>
      </c>
      <c r="J38" s="11">
        <v>3</v>
      </c>
      <c r="K38" s="16">
        <v>2.67</v>
      </c>
      <c r="L38" s="9">
        <v>39</v>
      </c>
      <c r="M38" s="2"/>
      <c r="N38" s="2"/>
      <c r="O38" s="2"/>
      <c r="P38" s="2"/>
      <c r="Q38" s="2"/>
      <c r="R38" s="2"/>
      <c r="S38" s="34">
        <f t="shared" si="0"/>
        <v>372.46500000000003</v>
      </c>
      <c r="T38" s="21">
        <f t="shared" si="1"/>
        <v>372</v>
      </c>
    </row>
    <row r="39" spans="2:20" x14ac:dyDescent="0.25">
      <c r="B39" s="13" t="s">
        <v>270</v>
      </c>
      <c r="C39" s="2"/>
      <c r="D39" s="2">
        <v>8</v>
      </c>
      <c r="E39" s="2"/>
      <c r="F39" s="2"/>
      <c r="G39" s="1">
        <f>SUM(C39:F39)</f>
        <v>8</v>
      </c>
      <c r="H39" s="2" t="s">
        <v>228</v>
      </c>
      <c r="I39" s="15">
        <v>8</v>
      </c>
      <c r="J39" s="11">
        <v>6</v>
      </c>
      <c r="K39" s="16">
        <v>2.67</v>
      </c>
      <c r="L39" s="9">
        <v>1</v>
      </c>
      <c r="M39" s="2" t="s">
        <v>182</v>
      </c>
      <c r="N39" s="2" t="s">
        <v>99</v>
      </c>
      <c r="O39" s="2"/>
      <c r="P39" s="2"/>
      <c r="Q39" s="2"/>
      <c r="R39" s="2"/>
      <c r="S39" s="34">
        <f t="shared" si="0"/>
        <v>181.56</v>
      </c>
      <c r="T39" s="21">
        <f t="shared" si="1"/>
        <v>182</v>
      </c>
    </row>
    <row r="40" spans="2:20" x14ac:dyDescent="0.25">
      <c r="B40" s="13" t="s">
        <v>271</v>
      </c>
      <c r="C40" s="2"/>
      <c r="D40" s="2">
        <v>8</v>
      </c>
      <c r="E40" s="2"/>
      <c r="F40" s="2"/>
      <c r="G40" s="1">
        <f>SUM(C40:F40)</f>
        <v>8</v>
      </c>
      <c r="H40" s="2" t="s">
        <v>113</v>
      </c>
      <c r="I40" s="15">
        <v>7</v>
      </c>
      <c r="J40" s="11">
        <v>10</v>
      </c>
      <c r="K40" s="16">
        <v>2.67</v>
      </c>
      <c r="L40" s="9">
        <v>1</v>
      </c>
      <c r="M40" s="2" t="s">
        <v>182</v>
      </c>
      <c r="N40" s="2" t="s">
        <v>178</v>
      </c>
      <c r="O40" s="2"/>
      <c r="P40" s="2"/>
      <c r="Q40" s="2"/>
      <c r="R40" s="2"/>
      <c r="S40" s="34">
        <f t="shared" si="0"/>
        <v>167.32</v>
      </c>
      <c r="T40" s="21">
        <f t="shared" si="1"/>
        <v>167</v>
      </c>
    </row>
    <row r="41" spans="2:20" x14ac:dyDescent="0.25">
      <c r="B41" s="13" t="s">
        <v>272</v>
      </c>
      <c r="C41" s="2"/>
      <c r="D41" s="2">
        <v>8</v>
      </c>
      <c r="E41" s="2"/>
      <c r="F41" s="2"/>
      <c r="G41" s="1">
        <v>2</v>
      </c>
      <c r="H41" s="2" t="s">
        <v>178</v>
      </c>
      <c r="I41" s="15">
        <v>7</v>
      </c>
      <c r="J41" s="11">
        <v>7</v>
      </c>
      <c r="K41" s="16">
        <v>2.67</v>
      </c>
      <c r="L41" s="9" t="s">
        <v>27</v>
      </c>
      <c r="M41" s="2"/>
      <c r="N41" s="2"/>
      <c r="O41" s="2"/>
      <c r="P41" s="2"/>
      <c r="Q41" s="2"/>
      <c r="R41" s="2"/>
      <c r="S41" s="34">
        <f t="shared" si="0"/>
        <v>40.494999999999997</v>
      </c>
      <c r="T41" s="21">
        <f t="shared" si="1"/>
        <v>40</v>
      </c>
    </row>
    <row r="42" spans="2:20" x14ac:dyDescent="0.25">
      <c r="B42" s="13" t="s">
        <v>273</v>
      </c>
      <c r="C42" s="2"/>
      <c r="D42" s="2">
        <v>2</v>
      </c>
      <c r="E42" s="2"/>
      <c r="F42" s="2"/>
      <c r="G42" s="1">
        <f>SUM(C42:F42)</f>
        <v>2</v>
      </c>
      <c r="H42" s="2" t="s">
        <v>179</v>
      </c>
      <c r="I42" s="15">
        <v>6</v>
      </c>
      <c r="J42" s="11">
        <v>11</v>
      </c>
      <c r="K42" s="16">
        <v>2.67</v>
      </c>
      <c r="L42" s="9">
        <v>18</v>
      </c>
      <c r="M42" s="2" t="s">
        <v>181</v>
      </c>
      <c r="N42" s="2" t="s">
        <v>41</v>
      </c>
      <c r="O42" s="2" t="s">
        <v>181</v>
      </c>
      <c r="P42" s="2"/>
      <c r="Q42" s="2"/>
      <c r="R42" s="2"/>
      <c r="S42" s="34">
        <f t="shared" si="0"/>
        <v>36.935000000000002</v>
      </c>
      <c r="T42" s="21">
        <f t="shared" si="1"/>
        <v>37</v>
      </c>
    </row>
    <row r="43" spans="2:20" x14ac:dyDescent="0.25">
      <c r="B43" s="13"/>
      <c r="C43" s="2"/>
      <c r="D43" s="2"/>
      <c r="E43" s="2"/>
      <c r="F43" s="2"/>
      <c r="G43" s="1"/>
      <c r="H43" s="2"/>
      <c r="I43" s="15"/>
      <c r="J43" s="11"/>
      <c r="K43" s="16">
        <v>2.67</v>
      </c>
      <c r="L43" s="9"/>
      <c r="M43" s="2"/>
      <c r="N43" s="2"/>
      <c r="O43" s="2"/>
      <c r="P43" s="2"/>
      <c r="Q43" s="2"/>
      <c r="R43" s="2"/>
      <c r="S43" s="34">
        <f t="shared" si="0"/>
        <v>0</v>
      </c>
      <c r="T43" s="21"/>
    </row>
    <row r="44" spans="2:20" x14ac:dyDescent="0.25">
      <c r="B44" s="13" t="s">
        <v>261</v>
      </c>
      <c r="C44" s="2"/>
      <c r="D44" s="2"/>
      <c r="E44" s="2">
        <v>4</v>
      </c>
      <c r="F44" s="2"/>
      <c r="G44" s="1">
        <v>8</v>
      </c>
      <c r="H44" s="2" t="s">
        <v>284</v>
      </c>
      <c r="I44" s="15">
        <v>8</v>
      </c>
      <c r="J44" s="11">
        <v>4</v>
      </c>
      <c r="K44" s="16">
        <v>2.67</v>
      </c>
      <c r="L44" s="9">
        <v>38</v>
      </c>
      <c r="M44" s="2"/>
      <c r="N44" s="2"/>
      <c r="O44" s="2"/>
      <c r="P44" s="2"/>
      <c r="Q44" s="2"/>
      <c r="R44" s="2"/>
      <c r="S44" s="34">
        <f t="shared" si="0"/>
        <v>178</v>
      </c>
      <c r="T44" s="21">
        <f t="shared" si="1"/>
        <v>178</v>
      </c>
    </row>
    <row r="45" spans="2:20" x14ac:dyDescent="0.25">
      <c r="B45" s="13" t="s">
        <v>274</v>
      </c>
      <c r="C45" s="2"/>
      <c r="D45" s="2"/>
      <c r="E45" s="2">
        <v>4</v>
      </c>
      <c r="F45" s="2"/>
      <c r="G45" s="1">
        <f>SUM(C45:F45)</f>
        <v>4</v>
      </c>
      <c r="H45" s="2" t="s">
        <v>450</v>
      </c>
      <c r="I45" s="15">
        <v>18</v>
      </c>
      <c r="J45" s="11">
        <v>5</v>
      </c>
      <c r="K45" s="16">
        <v>2.67</v>
      </c>
      <c r="L45" s="9">
        <v>47</v>
      </c>
      <c r="M45" s="2" t="s">
        <v>185</v>
      </c>
      <c r="N45" s="2" t="s">
        <v>182</v>
      </c>
      <c r="O45" s="2"/>
      <c r="P45" s="2"/>
      <c r="Q45" s="2"/>
      <c r="R45" s="2"/>
      <c r="S45" s="34">
        <f t="shared" si="0"/>
        <v>196.69</v>
      </c>
      <c r="T45" s="21">
        <f t="shared" si="1"/>
        <v>197</v>
      </c>
    </row>
    <row r="46" spans="2:20" x14ac:dyDescent="0.25">
      <c r="B46" s="13" t="s">
        <v>275</v>
      </c>
      <c r="C46" s="2"/>
      <c r="D46" s="2"/>
      <c r="E46" s="2">
        <v>2</v>
      </c>
      <c r="F46" s="2"/>
      <c r="G46" s="1">
        <v>2</v>
      </c>
      <c r="H46" s="2" t="s">
        <v>36</v>
      </c>
      <c r="I46" s="15">
        <v>7</v>
      </c>
      <c r="J46" s="11">
        <v>2</v>
      </c>
      <c r="K46" s="16">
        <v>2.67</v>
      </c>
      <c r="L46" s="9" t="s">
        <v>27</v>
      </c>
      <c r="M46" s="2"/>
      <c r="N46" s="2"/>
      <c r="O46" s="2"/>
      <c r="P46" s="2"/>
      <c r="Q46" s="2"/>
      <c r="R46" s="2"/>
      <c r="S46" s="34">
        <f t="shared" si="0"/>
        <v>38.270000000000003</v>
      </c>
      <c r="T46" s="21">
        <f t="shared" si="1"/>
        <v>38</v>
      </c>
    </row>
    <row r="47" spans="2:20" x14ac:dyDescent="0.25">
      <c r="B47" s="13" t="s">
        <v>276</v>
      </c>
      <c r="C47" s="2"/>
      <c r="D47" s="2"/>
      <c r="E47" s="2">
        <v>2</v>
      </c>
      <c r="F47" s="2"/>
      <c r="G47" s="1">
        <f>SUM(C47:F47)</f>
        <v>2</v>
      </c>
      <c r="H47" s="2" t="s">
        <v>185</v>
      </c>
      <c r="I47" s="15">
        <v>17</v>
      </c>
      <c r="J47" s="11">
        <v>3</v>
      </c>
      <c r="K47" s="16">
        <v>2.67</v>
      </c>
      <c r="L47" s="9">
        <v>38</v>
      </c>
      <c r="M47" s="2"/>
      <c r="N47" s="2"/>
      <c r="O47" s="2"/>
      <c r="P47" s="2"/>
      <c r="Q47" s="2"/>
      <c r="R47" s="2"/>
      <c r="S47" s="34">
        <f t="shared" si="0"/>
        <v>92.114999999999995</v>
      </c>
      <c r="T47" s="21">
        <f t="shared" si="1"/>
        <v>92</v>
      </c>
    </row>
    <row r="48" spans="2:20" x14ac:dyDescent="0.25">
      <c r="B48" s="13" t="s">
        <v>278</v>
      </c>
      <c r="C48" s="2"/>
      <c r="D48" s="2"/>
      <c r="E48" s="2">
        <v>8</v>
      </c>
      <c r="F48" s="2"/>
      <c r="G48" s="1">
        <f>SUM(C48:F48)</f>
        <v>8</v>
      </c>
      <c r="H48" s="2" t="s">
        <v>116</v>
      </c>
      <c r="I48" s="15">
        <v>28</v>
      </c>
      <c r="J48" s="11">
        <v>3</v>
      </c>
      <c r="K48" s="16">
        <v>2.67</v>
      </c>
      <c r="L48" s="9">
        <v>38</v>
      </c>
      <c r="M48" s="2"/>
      <c r="N48" s="2"/>
      <c r="O48" s="2"/>
      <c r="P48" s="2"/>
      <c r="Q48" s="2"/>
      <c r="R48" s="2"/>
      <c r="S48" s="34">
        <f t="shared" si="0"/>
        <v>603.41999999999996</v>
      </c>
      <c r="T48" s="21">
        <f t="shared" si="1"/>
        <v>603</v>
      </c>
    </row>
    <row r="49" spans="2:20" x14ac:dyDescent="0.25">
      <c r="B49" s="13"/>
      <c r="C49" s="2"/>
      <c r="D49" s="2"/>
      <c r="E49" s="2"/>
      <c r="F49" s="2"/>
      <c r="G49" s="1"/>
      <c r="H49" s="2"/>
      <c r="I49" s="15"/>
      <c r="J49" s="11"/>
      <c r="K49" s="16">
        <v>2.67</v>
      </c>
      <c r="L49" s="9"/>
      <c r="M49" s="2"/>
      <c r="N49" s="2"/>
      <c r="O49" s="2"/>
      <c r="P49" s="2"/>
      <c r="Q49" s="2"/>
      <c r="R49" s="2"/>
      <c r="S49" s="34">
        <f t="shared" si="0"/>
        <v>0</v>
      </c>
      <c r="T49" s="21"/>
    </row>
    <row r="50" spans="2:20" x14ac:dyDescent="0.25">
      <c r="B50" s="13" t="s">
        <v>277</v>
      </c>
      <c r="C50" s="2"/>
      <c r="D50" s="2"/>
      <c r="E50" s="2"/>
      <c r="F50" s="2">
        <v>14</v>
      </c>
      <c r="G50" s="1">
        <f>SUM(C50:F50)</f>
        <v>14</v>
      </c>
      <c r="H50" s="2" t="s">
        <v>51</v>
      </c>
      <c r="I50" s="15">
        <v>28</v>
      </c>
      <c r="J50" s="11">
        <v>4</v>
      </c>
      <c r="K50" s="16">
        <v>2.67</v>
      </c>
      <c r="L50" s="9">
        <v>39</v>
      </c>
      <c r="M50" s="2"/>
      <c r="N50" s="2"/>
      <c r="O50" s="2"/>
      <c r="P50" s="2"/>
      <c r="Q50" s="2"/>
      <c r="R50" s="2"/>
      <c r="S50" s="34">
        <f t="shared" si="0"/>
        <v>1059.0999999999999</v>
      </c>
      <c r="T50" s="21">
        <f t="shared" si="1"/>
        <v>1059</v>
      </c>
    </row>
    <row r="51" spans="2:20" x14ac:dyDescent="0.25">
      <c r="B51" s="30"/>
      <c r="C51" s="29"/>
      <c r="D51" s="29"/>
      <c r="E51" s="29"/>
      <c r="F51" s="29"/>
      <c r="G51" s="1"/>
      <c r="H51" s="29"/>
      <c r="I51" s="47"/>
      <c r="J51" s="48"/>
      <c r="K51" s="17">
        <v>2.67</v>
      </c>
      <c r="L51" s="31"/>
      <c r="M51" s="29"/>
      <c r="N51" s="29"/>
      <c r="O51" s="29"/>
      <c r="P51" s="29"/>
      <c r="Q51" s="29"/>
      <c r="R51" s="29"/>
      <c r="S51" s="34"/>
      <c r="T51" s="32"/>
    </row>
    <row r="52" spans="2:20" x14ac:dyDescent="0.25">
      <c r="B52" s="30" t="s">
        <v>172</v>
      </c>
      <c r="C52" s="29">
        <v>20</v>
      </c>
      <c r="D52" s="29">
        <v>16</v>
      </c>
      <c r="E52" s="29">
        <v>13</v>
      </c>
      <c r="F52" s="29">
        <v>15</v>
      </c>
      <c r="G52" s="2">
        <v>66</v>
      </c>
      <c r="H52" s="29" t="s">
        <v>187</v>
      </c>
      <c r="I52" s="47">
        <v>5</v>
      </c>
      <c r="J52" s="48">
        <v>11</v>
      </c>
      <c r="K52" s="17">
        <v>2.67</v>
      </c>
      <c r="L52" s="31">
        <v>18</v>
      </c>
      <c r="M52" s="29"/>
      <c r="N52" s="29"/>
      <c r="O52" s="29"/>
      <c r="P52" s="29"/>
      <c r="Q52" s="29"/>
      <c r="R52" s="29"/>
      <c r="S52" s="34">
        <f t="shared" si="0"/>
        <v>1042.635</v>
      </c>
      <c r="T52" s="32">
        <f t="shared" si="1"/>
        <v>1043</v>
      </c>
    </row>
    <row r="53" spans="2:20" x14ac:dyDescent="0.25">
      <c r="B53" s="30" t="s">
        <v>173</v>
      </c>
      <c r="C53" s="29"/>
      <c r="D53" s="29">
        <v>1</v>
      </c>
      <c r="E53" s="29">
        <v>1</v>
      </c>
      <c r="F53" s="29"/>
      <c r="G53" s="2">
        <f>SUM(C53:F53)</f>
        <v>2</v>
      </c>
      <c r="H53" s="29" t="s">
        <v>181</v>
      </c>
      <c r="I53" s="47">
        <v>4</v>
      </c>
      <c r="J53" s="48">
        <v>0</v>
      </c>
      <c r="K53" s="17">
        <v>2.67</v>
      </c>
      <c r="L53" s="31">
        <v>13</v>
      </c>
      <c r="M53" s="29"/>
      <c r="N53" s="29"/>
      <c r="O53" s="29"/>
      <c r="P53" s="29"/>
      <c r="Q53" s="29"/>
      <c r="R53" s="29"/>
      <c r="S53" s="34">
        <f t="shared" si="0"/>
        <v>21.36</v>
      </c>
      <c r="T53" s="32">
        <f t="shared" si="1"/>
        <v>21</v>
      </c>
    </row>
    <row r="54" spans="2:20" ht="15.75" thickBot="1" x14ac:dyDescent="0.3">
      <c r="B54" s="14"/>
      <c r="C54" s="4"/>
      <c r="D54" s="4"/>
      <c r="E54" s="4"/>
      <c r="F54" s="4"/>
      <c r="G54" s="4"/>
      <c r="H54" s="4"/>
      <c r="I54" s="22"/>
      <c r="J54" s="23"/>
      <c r="K54" s="28"/>
      <c r="L54" s="10"/>
      <c r="M54" s="4"/>
      <c r="N54" s="4"/>
      <c r="O54" s="4"/>
      <c r="P54" s="4"/>
      <c r="Q54" s="4"/>
      <c r="R54" s="4"/>
      <c r="S54" s="49"/>
      <c r="T54" s="24"/>
    </row>
    <row r="55" spans="2:20" ht="15.75" thickBot="1" x14ac:dyDescent="0.3">
      <c r="C55" s="3"/>
      <c r="D55" s="3"/>
      <c r="E55" s="3"/>
      <c r="I55" s="5"/>
      <c r="J55" s="5"/>
      <c r="K55" s="5"/>
      <c r="L55" s="3"/>
      <c r="M55" s="3"/>
      <c r="N55" s="3" t="s">
        <v>240</v>
      </c>
      <c r="O55" s="3"/>
      <c r="P55" s="3"/>
      <c r="Q55" s="185" t="s">
        <v>58</v>
      </c>
      <c r="R55" s="186"/>
      <c r="S55" s="57"/>
      <c r="T55" s="113">
        <f>SUM(T8:T54)</f>
        <v>10540</v>
      </c>
    </row>
    <row r="56" spans="2:20" ht="15.75" thickBot="1" x14ac:dyDescent="0.3">
      <c r="C56" s="3"/>
      <c r="D56" s="3"/>
      <c r="E56" s="3"/>
      <c r="I56" s="5"/>
      <c r="J56" s="5"/>
      <c r="K56" s="5"/>
      <c r="L56" s="3"/>
      <c r="M56" s="3"/>
      <c r="N56" s="3"/>
      <c r="O56" s="3"/>
      <c r="P56" s="3"/>
      <c r="Q56" s="185" t="s">
        <v>10</v>
      </c>
      <c r="R56" s="186"/>
      <c r="S56" s="57"/>
      <c r="T56" s="113" t="e">
        <f>#REF!+#REF!+'ABUTMENT F-3 (VOID)'!T55</f>
        <v>#REF!</v>
      </c>
    </row>
  </sheetData>
  <mergeCells count="37">
    <mergeCell ref="B2:T2"/>
    <mergeCell ref="B3:T3"/>
    <mergeCell ref="B4:B7"/>
    <mergeCell ref="C4:G4"/>
    <mergeCell ref="H4:H7"/>
    <mergeCell ref="I4:K4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B22:B23"/>
    <mergeCell ref="L22:L23"/>
    <mergeCell ref="R22:R23"/>
    <mergeCell ref="T22:T23"/>
    <mergeCell ref="C5:F5"/>
    <mergeCell ref="G5:G7"/>
    <mergeCell ref="C6:D6"/>
    <mergeCell ref="E6:F6"/>
    <mergeCell ref="T28:T29"/>
    <mergeCell ref="Q55:R55"/>
    <mergeCell ref="B24:B25"/>
    <mergeCell ref="L24:L25"/>
    <mergeCell ref="R24:R25"/>
    <mergeCell ref="T24:T25"/>
    <mergeCell ref="T26:T27"/>
    <mergeCell ref="Q56:R56"/>
    <mergeCell ref="B26:B27"/>
    <mergeCell ref="L26:L27"/>
    <mergeCell ref="R26:R27"/>
    <mergeCell ref="B28:B29"/>
    <mergeCell ref="L28:L29"/>
    <mergeCell ref="R28:R29"/>
  </mergeCells>
  <pageMargins left="0.7" right="0.7" top="0.75" bottom="0.75" header="0.3" footer="0.3"/>
  <pageSetup paperSize="3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AB2D2-54DB-4508-86A1-DE3203EFE12A}">
  <sheetPr>
    <pageSetUpPr fitToPage="1"/>
  </sheetPr>
  <dimension ref="A1:V34"/>
  <sheetViews>
    <sheetView tabSelected="1" zoomScaleNormal="100" zoomScaleSheetLayoutView="110" workbookViewId="0">
      <selection activeCell="N12" sqref="N12"/>
    </sheetView>
  </sheetViews>
  <sheetFormatPr defaultRowHeight="12.75" x14ac:dyDescent="0.2"/>
  <cols>
    <col min="1" max="2" width="8.7109375" style="119" customWidth="1"/>
    <col min="3" max="4" width="9.7109375" style="119" customWidth="1"/>
    <col min="5" max="5" width="12.7109375" style="120" customWidth="1"/>
    <col min="6" max="8" width="6.7109375" style="121" hidden="1" customWidth="1"/>
    <col min="9" max="9" width="8.7109375" style="119" customWidth="1"/>
    <col min="10" max="10" width="10.7109375" style="120" customWidth="1"/>
    <col min="11" max="14" width="9.7109375" style="120" customWidth="1"/>
    <col min="15" max="16" width="9.7109375" style="119" customWidth="1"/>
    <col min="17" max="17" width="10.7109375" style="124" hidden="1" customWidth="1"/>
    <col min="18" max="18" width="10.7109375" style="170" customWidth="1"/>
    <col min="19" max="16384" width="9.140625" style="123"/>
  </cols>
  <sheetData>
    <row r="1" spans="1:22" s="137" customFormat="1" ht="20.100000000000001" customHeight="1" thickBot="1" x14ac:dyDescent="0.35">
      <c r="A1" s="246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8"/>
    </row>
    <row r="2" spans="1:22" s="137" customFormat="1" ht="20.100000000000001" customHeight="1" thickBot="1" x14ac:dyDescent="0.35">
      <c r="A2" s="246" t="s">
        <v>509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8"/>
    </row>
    <row r="3" spans="1:22" ht="20.100000000000001" customHeight="1" x14ac:dyDescent="0.2">
      <c r="A3" s="249" t="s">
        <v>1</v>
      </c>
      <c r="B3" s="260" t="s">
        <v>9</v>
      </c>
      <c r="C3" s="219"/>
      <c r="D3" s="251" t="s">
        <v>10</v>
      </c>
      <c r="E3" s="251" t="s">
        <v>2</v>
      </c>
      <c r="F3" s="253" t="s">
        <v>21</v>
      </c>
      <c r="G3" s="254"/>
      <c r="H3" s="255"/>
      <c r="I3" s="256" t="s">
        <v>3</v>
      </c>
      <c r="J3" s="251" t="s">
        <v>4</v>
      </c>
      <c r="K3" s="251" t="s">
        <v>5</v>
      </c>
      <c r="L3" s="251" t="s">
        <v>6</v>
      </c>
      <c r="M3" s="251" t="s">
        <v>25</v>
      </c>
      <c r="N3" s="251" t="s">
        <v>26</v>
      </c>
      <c r="O3" s="256" t="s">
        <v>503</v>
      </c>
      <c r="P3" s="256" t="s">
        <v>7</v>
      </c>
      <c r="Q3" s="258" t="s">
        <v>24</v>
      </c>
      <c r="R3" s="244" t="s">
        <v>8</v>
      </c>
      <c r="T3" s="125"/>
      <c r="U3" s="122"/>
      <c r="V3" s="125"/>
    </row>
    <row r="4" spans="1:22" ht="27" customHeight="1" thickBot="1" x14ac:dyDescent="0.25">
      <c r="A4" s="250"/>
      <c r="B4" s="164" t="s">
        <v>504</v>
      </c>
      <c r="C4" s="157" t="s">
        <v>505</v>
      </c>
      <c r="D4" s="252"/>
      <c r="E4" s="252"/>
      <c r="F4" s="129" t="s">
        <v>11</v>
      </c>
      <c r="G4" s="130" t="s">
        <v>12</v>
      </c>
      <c r="H4" s="131" t="s">
        <v>13</v>
      </c>
      <c r="I4" s="257"/>
      <c r="J4" s="252"/>
      <c r="K4" s="252"/>
      <c r="L4" s="252"/>
      <c r="M4" s="252"/>
      <c r="N4" s="252"/>
      <c r="O4" s="257"/>
      <c r="P4" s="257"/>
      <c r="Q4" s="259"/>
      <c r="R4" s="245"/>
      <c r="T4" s="122"/>
      <c r="U4" s="122"/>
      <c r="V4" s="122"/>
    </row>
    <row r="5" spans="1:22" ht="15" customHeight="1" thickTop="1" x14ac:dyDescent="0.2">
      <c r="A5" s="142" t="s">
        <v>510</v>
      </c>
      <c r="B5" s="127">
        <v>4</v>
      </c>
      <c r="D5" s="127">
        <f>B5+C5</f>
        <v>4</v>
      </c>
      <c r="E5" s="143">
        <v>40</v>
      </c>
      <c r="F5" s="129">
        <v>4</v>
      </c>
      <c r="G5" s="130">
        <v>0</v>
      </c>
      <c r="H5" s="140">
        <v>1.0429999999999999</v>
      </c>
      <c r="I5" s="127">
        <v>1</v>
      </c>
      <c r="J5" s="143">
        <v>10</v>
      </c>
      <c r="K5" s="143">
        <v>32</v>
      </c>
      <c r="L5" s="143"/>
      <c r="M5" s="143"/>
      <c r="N5" s="143"/>
      <c r="O5" s="127"/>
      <c r="P5" s="127"/>
      <c r="Q5" s="141">
        <f>((F5+(G5/12))*H5)*B5</f>
        <v>16.687999999999999</v>
      </c>
      <c r="R5" s="167">
        <f>Q5</f>
        <v>16.687999999999999</v>
      </c>
      <c r="T5" s="122"/>
      <c r="U5" s="122"/>
      <c r="V5" s="122"/>
    </row>
    <row r="6" spans="1:22" ht="15" customHeight="1" x14ac:dyDescent="0.2">
      <c r="A6" s="142" t="s">
        <v>511</v>
      </c>
      <c r="B6" s="127">
        <v>2</v>
      </c>
      <c r="C6" s="166"/>
      <c r="D6" s="127">
        <f t="shared" ref="D6:D23" si="0">B6+C6</f>
        <v>2</v>
      </c>
      <c r="E6" s="143">
        <v>22</v>
      </c>
      <c r="F6" s="129">
        <v>2</v>
      </c>
      <c r="G6" s="130">
        <v>2</v>
      </c>
      <c r="H6" s="140">
        <v>1.0429999999999999</v>
      </c>
      <c r="I6" s="127">
        <v>19</v>
      </c>
      <c r="J6" s="143" t="s">
        <v>535</v>
      </c>
      <c r="K6" s="143" t="s">
        <v>541</v>
      </c>
      <c r="L6" s="143" t="s">
        <v>489</v>
      </c>
      <c r="M6" s="143"/>
      <c r="N6" s="143"/>
      <c r="O6" s="127"/>
      <c r="P6" s="127"/>
      <c r="Q6" s="141">
        <f>((F6+(G6/12))*H6)*B6</f>
        <v>4.5196666666666658</v>
      </c>
      <c r="R6" s="167">
        <f>Q6</f>
        <v>4.5196666666666658</v>
      </c>
      <c r="T6" s="122"/>
      <c r="U6" s="122"/>
      <c r="V6" s="122"/>
    </row>
    <row r="7" spans="1:22" ht="15" customHeight="1" x14ac:dyDescent="0.2">
      <c r="A7" s="142" t="s">
        <v>512</v>
      </c>
      <c r="B7" s="127">
        <v>2</v>
      </c>
      <c r="C7" s="166"/>
      <c r="D7" s="127">
        <f t="shared" si="0"/>
        <v>2</v>
      </c>
      <c r="E7" s="143">
        <v>23</v>
      </c>
      <c r="F7" s="129">
        <v>2</v>
      </c>
      <c r="G7" s="130">
        <v>3</v>
      </c>
      <c r="H7" s="140">
        <v>1.0429999999999999</v>
      </c>
      <c r="I7" s="127">
        <v>19</v>
      </c>
      <c r="J7" s="143" t="s">
        <v>536</v>
      </c>
      <c r="K7" s="143" t="s">
        <v>541</v>
      </c>
      <c r="L7" s="143" t="s">
        <v>489</v>
      </c>
      <c r="M7" s="143"/>
      <c r="N7" s="143"/>
      <c r="O7" s="127"/>
      <c r="P7" s="127"/>
      <c r="Q7" s="141">
        <f>((F7+(G7/12))*H7)*B7</f>
        <v>4.6934999999999993</v>
      </c>
      <c r="R7" s="167">
        <f>Q7</f>
        <v>4.6934999999999993</v>
      </c>
      <c r="T7" s="122"/>
      <c r="U7" s="122"/>
      <c r="V7" s="122"/>
    </row>
    <row r="8" spans="1:22" ht="15" customHeight="1" x14ac:dyDescent="0.2">
      <c r="A8" s="142" t="s">
        <v>513</v>
      </c>
      <c r="B8" s="127">
        <v>1</v>
      </c>
      <c r="C8" s="166"/>
      <c r="D8" s="127">
        <f t="shared" si="0"/>
        <v>1</v>
      </c>
      <c r="E8" s="184">
        <v>211</v>
      </c>
      <c r="F8" s="129">
        <v>2</v>
      </c>
      <c r="G8" s="130">
        <v>11</v>
      </c>
      <c r="H8" s="140">
        <v>1.0429999999999999</v>
      </c>
      <c r="I8" s="127">
        <v>52</v>
      </c>
      <c r="J8" s="143" t="s">
        <v>531</v>
      </c>
      <c r="K8" s="143" t="s">
        <v>514</v>
      </c>
      <c r="L8" s="143" t="s">
        <v>87</v>
      </c>
      <c r="M8" s="143" t="s">
        <v>546</v>
      </c>
      <c r="N8" s="143"/>
      <c r="O8" s="127"/>
      <c r="P8" s="127"/>
      <c r="Q8" s="141">
        <f>((F8+(G8/12))*H8)*B8</f>
        <v>3.0420833333333328</v>
      </c>
      <c r="R8" s="167">
        <f>Q8</f>
        <v>3.0420833333333328</v>
      </c>
      <c r="T8" s="122"/>
      <c r="U8" s="122"/>
      <c r="V8" s="122"/>
    </row>
    <row r="9" spans="1:22" ht="15" customHeight="1" x14ac:dyDescent="0.2">
      <c r="A9" s="142" t="s">
        <v>515</v>
      </c>
      <c r="B9" s="127">
        <v>4</v>
      </c>
      <c r="C9" s="166"/>
      <c r="D9" s="127">
        <f t="shared" si="0"/>
        <v>4</v>
      </c>
      <c r="E9" s="159">
        <v>311</v>
      </c>
      <c r="F9" s="129">
        <v>3</v>
      </c>
      <c r="G9" s="130">
        <v>11</v>
      </c>
      <c r="H9" s="140">
        <v>1.0429999999999999</v>
      </c>
      <c r="I9" s="127">
        <v>1</v>
      </c>
      <c r="J9" s="143">
        <v>10</v>
      </c>
      <c r="K9" s="143">
        <v>31</v>
      </c>
      <c r="L9" s="143"/>
      <c r="M9" s="143"/>
      <c r="N9" s="143"/>
      <c r="O9" s="127"/>
      <c r="P9" s="127"/>
      <c r="Q9" s="141">
        <f>((F9+(G9/12))*H9)*B9</f>
        <v>16.34033333333333</v>
      </c>
      <c r="R9" s="167">
        <f>Q9</f>
        <v>16.34033333333333</v>
      </c>
      <c r="T9" s="122"/>
      <c r="U9" s="122"/>
      <c r="V9" s="122"/>
    </row>
    <row r="10" spans="1:22" ht="15" customHeight="1" x14ac:dyDescent="0.2">
      <c r="A10" s="142"/>
      <c r="B10" s="127"/>
      <c r="C10" s="166"/>
      <c r="D10" s="127"/>
      <c r="E10" s="143"/>
      <c r="F10" s="162"/>
      <c r="G10" s="163"/>
      <c r="H10" s="140"/>
      <c r="I10" s="127"/>
      <c r="J10" s="143"/>
      <c r="K10" s="143"/>
      <c r="L10" s="143"/>
      <c r="M10" s="143"/>
      <c r="N10" s="143"/>
      <c r="O10" s="127"/>
      <c r="P10" s="127"/>
      <c r="Q10" s="141"/>
      <c r="R10" s="167"/>
      <c r="T10" s="122"/>
      <c r="U10" s="122"/>
      <c r="V10" s="122"/>
    </row>
    <row r="11" spans="1:22" ht="15" customHeight="1" x14ac:dyDescent="0.2">
      <c r="A11" s="142" t="s">
        <v>516</v>
      </c>
      <c r="B11" s="127">
        <v>2</v>
      </c>
      <c r="C11" s="166"/>
      <c r="D11" s="127">
        <f t="shared" si="0"/>
        <v>2</v>
      </c>
      <c r="E11" s="144">
        <v>211</v>
      </c>
      <c r="F11" s="162">
        <v>2</v>
      </c>
      <c r="G11" s="163">
        <v>11</v>
      </c>
      <c r="H11" s="140">
        <v>1.0429999999999999</v>
      </c>
      <c r="I11" s="127">
        <v>19</v>
      </c>
      <c r="J11" s="159">
        <v>111</v>
      </c>
      <c r="K11" s="143" t="s">
        <v>542</v>
      </c>
      <c r="L11" s="143" t="s">
        <v>543</v>
      </c>
      <c r="M11" s="143"/>
      <c r="N11" s="143"/>
      <c r="O11" s="127"/>
      <c r="P11" s="127"/>
      <c r="Q11" s="141">
        <f>((F11+(G11/12))*H11)*B11</f>
        <v>6.0841666666666656</v>
      </c>
      <c r="R11" s="167">
        <f>Q11</f>
        <v>6.0841666666666656</v>
      </c>
      <c r="T11" s="122"/>
      <c r="U11" s="122"/>
      <c r="V11" s="122"/>
    </row>
    <row r="12" spans="1:22" ht="15" customHeight="1" x14ac:dyDescent="0.2">
      <c r="A12" s="142" t="s">
        <v>517</v>
      </c>
      <c r="B12" s="127">
        <v>2</v>
      </c>
      <c r="C12" s="166"/>
      <c r="D12" s="127">
        <f t="shared" si="0"/>
        <v>2</v>
      </c>
      <c r="E12" s="143">
        <v>29</v>
      </c>
      <c r="F12" s="129">
        <v>2</v>
      </c>
      <c r="G12" s="130">
        <v>9</v>
      </c>
      <c r="H12" s="140">
        <v>1.0429999999999999</v>
      </c>
      <c r="I12" s="127">
        <v>19</v>
      </c>
      <c r="J12" s="159">
        <v>110</v>
      </c>
      <c r="K12" s="143" t="s">
        <v>542</v>
      </c>
      <c r="L12" s="143" t="s">
        <v>543</v>
      </c>
      <c r="M12" s="143"/>
      <c r="N12" s="143"/>
      <c r="O12" s="127"/>
      <c r="P12" s="127"/>
      <c r="Q12" s="141">
        <f>((F12+(G12/12))*H12)*B12</f>
        <v>5.7364999999999995</v>
      </c>
      <c r="R12" s="167">
        <f>Q12</f>
        <v>5.7364999999999995</v>
      </c>
      <c r="T12" s="122"/>
      <c r="U12" s="122"/>
      <c r="V12" s="122"/>
    </row>
    <row r="13" spans="1:22" ht="15" customHeight="1" x14ac:dyDescent="0.2">
      <c r="A13" s="142" t="s">
        <v>518</v>
      </c>
      <c r="B13" s="127">
        <v>1</v>
      </c>
      <c r="C13" s="166"/>
      <c r="D13" s="127">
        <f t="shared" si="0"/>
        <v>1</v>
      </c>
      <c r="E13" s="159">
        <v>610</v>
      </c>
      <c r="F13" s="129">
        <v>6</v>
      </c>
      <c r="G13" s="130">
        <v>10</v>
      </c>
      <c r="H13" s="140">
        <v>1.0429999999999999</v>
      </c>
      <c r="I13" s="127">
        <v>51</v>
      </c>
      <c r="J13" s="143" t="s">
        <v>539</v>
      </c>
      <c r="K13" s="143" t="s">
        <v>514</v>
      </c>
      <c r="L13" s="143" t="s">
        <v>532</v>
      </c>
      <c r="M13" s="143" t="s">
        <v>540</v>
      </c>
      <c r="N13" s="143"/>
      <c r="O13" s="127"/>
      <c r="P13" s="127"/>
      <c r="Q13" s="141">
        <f>((F13+(G13/12))*H13)*B13</f>
        <v>7.1271666666666658</v>
      </c>
      <c r="R13" s="167">
        <f>Q13</f>
        <v>7.1271666666666658</v>
      </c>
      <c r="T13" s="122"/>
      <c r="U13" s="122"/>
      <c r="V13" s="122"/>
    </row>
    <row r="14" spans="1:22" ht="15" customHeight="1" x14ac:dyDescent="0.2">
      <c r="A14" s="142" t="s">
        <v>519</v>
      </c>
      <c r="B14" s="133"/>
      <c r="C14" s="127">
        <v>6</v>
      </c>
      <c r="D14" s="127">
        <f t="shared" si="0"/>
        <v>6</v>
      </c>
      <c r="E14" s="159">
        <v>310</v>
      </c>
      <c r="F14" s="129">
        <v>3</v>
      </c>
      <c r="G14" s="130">
        <v>10</v>
      </c>
      <c r="H14" s="140">
        <v>1.0429999999999999</v>
      </c>
      <c r="I14" s="127">
        <v>1</v>
      </c>
      <c r="J14" s="143">
        <v>10</v>
      </c>
      <c r="K14" s="143">
        <v>30</v>
      </c>
      <c r="L14" s="143"/>
      <c r="M14" s="143"/>
      <c r="N14" s="143"/>
      <c r="O14" s="127"/>
      <c r="P14" s="127"/>
      <c r="Q14" s="141">
        <f>((F14+(G14/12))*H14)*C14</f>
        <v>23.989000000000001</v>
      </c>
      <c r="R14" s="167">
        <f>Q14</f>
        <v>23.989000000000001</v>
      </c>
      <c r="T14" s="122"/>
      <c r="U14" s="122"/>
      <c r="V14" s="122"/>
    </row>
    <row r="15" spans="1:22" ht="15" customHeight="1" x14ac:dyDescent="0.2">
      <c r="A15" s="142" t="s">
        <v>520</v>
      </c>
      <c r="B15" s="133"/>
      <c r="C15" s="127">
        <v>2</v>
      </c>
      <c r="D15" s="127">
        <f t="shared" si="0"/>
        <v>2</v>
      </c>
      <c r="E15" s="143">
        <v>31</v>
      </c>
      <c r="F15" s="129">
        <v>3</v>
      </c>
      <c r="G15" s="130">
        <v>1</v>
      </c>
      <c r="H15" s="140">
        <v>1.0429999999999999</v>
      </c>
      <c r="I15" s="127">
        <v>19</v>
      </c>
      <c r="J15" s="143" t="s">
        <v>537</v>
      </c>
      <c r="K15" s="143" t="s">
        <v>497</v>
      </c>
      <c r="L15" s="143" t="s">
        <v>544</v>
      </c>
      <c r="M15" s="143"/>
      <c r="N15" s="143"/>
      <c r="O15" s="127"/>
      <c r="P15" s="127"/>
      <c r="Q15" s="141">
        <f>((F15+(G15/12))*H15)*C15</f>
        <v>6.4318333333333335</v>
      </c>
      <c r="R15" s="167">
        <f>Q15</f>
        <v>6.4318333333333335</v>
      </c>
      <c r="T15" s="122"/>
      <c r="U15" s="122"/>
      <c r="V15" s="122"/>
    </row>
    <row r="16" spans="1:22" ht="15" customHeight="1" x14ac:dyDescent="0.2">
      <c r="A16" s="142"/>
      <c r="B16" s="133"/>
      <c r="C16" s="127"/>
      <c r="D16" s="127"/>
      <c r="E16" s="143"/>
      <c r="F16" s="129"/>
      <c r="G16" s="130"/>
      <c r="H16" s="140"/>
      <c r="I16" s="127"/>
      <c r="J16" s="143"/>
      <c r="K16" s="143"/>
      <c r="L16" s="143"/>
      <c r="M16" s="143"/>
      <c r="N16" s="143"/>
      <c r="O16" s="127"/>
      <c r="P16" s="127"/>
      <c r="Q16" s="141"/>
      <c r="R16" s="167"/>
      <c r="T16" s="122"/>
      <c r="U16" s="122"/>
      <c r="V16" s="122"/>
    </row>
    <row r="17" spans="1:22" ht="15" customHeight="1" x14ac:dyDescent="0.2">
      <c r="A17" s="142" t="s">
        <v>521</v>
      </c>
      <c r="B17" s="133"/>
      <c r="C17" s="127">
        <v>2</v>
      </c>
      <c r="D17" s="127">
        <f t="shared" si="0"/>
        <v>2</v>
      </c>
      <c r="E17" s="143">
        <v>32</v>
      </c>
      <c r="F17" s="129">
        <v>3</v>
      </c>
      <c r="G17" s="130">
        <v>2</v>
      </c>
      <c r="H17" s="140">
        <v>1.0429999999999999</v>
      </c>
      <c r="I17" s="127">
        <v>19</v>
      </c>
      <c r="J17" s="143" t="s">
        <v>538</v>
      </c>
      <c r="K17" s="143" t="s">
        <v>497</v>
      </c>
      <c r="L17" s="143" t="s">
        <v>544</v>
      </c>
      <c r="M17" s="143"/>
      <c r="N17" s="143"/>
      <c r="O17" s="127"/>
      <c r="P17" s="127"/>
      <c r="Q17" s="141">
        <f>((F17+(G17/12))*H17)*C17</f>
        <v>6.6056666666666661</v>
      </c>
      <c r="R17" s="167">
        <f>Q17</f>
        <v>6.6056666666666661</v>
      </c>
      <c r="T17" s="122"/>
      <c r="U17" s="122"/>
      <c r="V17" s="122"/>
    </row>
    <row r="18" spans="1:22" ht="15" customHeight="1" x14ac:dyDescent="0.2">
      <c r="A18" s="142" t="s">
        <v>522</v>
      </c>
      <c r="B18" s="133"/>
      <c r="C18" s="127">
        <v>1</v>
      </c>
      <c r="D18" s="127">
        <f t="shared" si="0"/>
        <v>1</v>
      </c>
      <c r="E18" s="143">
        <v>74</v>
      </c>
      <c r="F18" s="129">
        <v>7</v>
      </c>
      <c r="G18" s="130">
        <v>4</v>
      </c>
      <c r="H18" s="140">
        <v>1.0429999999999999</v>
      </c>
      <c r="I18" s="127">
        <v>52</v>
      </c>
      <c r="J18" s="159">
        <v>111</v>
      </c>
      <c r="K18" s="143" t="s">
        <v>514</v>
      </c>
      <c r="L18" s="143" t="s">
        <v>384</v>
      </c>
      <c r="M18" s="143" t="s">
        <v>533</v>
      </c>
      <c r="N18" s="143"/>
      <c r="O18" s="127"/>
      <c r="P18" s="127"/>
      <c r="Q18" s="141">
        <f>((F18+(G18/12))*H18)*C18</f>
        <v>7.6486666666666654</v>
      </c>
      <c r="R18" s="167">
        <f>Q18</f>
        <v>7.6486666666666654</v>
      </c>
      <c r="T18" s="122"/>
      <c r="U18" s="122"/>
      <c r="V18" s="122"/>
    </row>
    <row r="19" spans="1:22" ht="15" customHeight="1" x14ac:dyDescent="0.2">
      <c r="A19" s="142" t="s">
        <v>523</v>
      </c>
      <c r="B19" s="133"/>
      <c r="C19" s="127">
        <v>4</v>
      </c>
      <c r="D19" s="127">
        <f t="shared" si="0"/>
        <v>4</v>
      </c>
      <c r="E19" s="143">
        <v>42</v>
      </c>
      <c r="F19" s="129">
        <v>4</v>
      </c>
      <c r="G19" s="130">
        <v>2</v>
      </c>
      <c r="H19" s="140">
        <v>1.0429999999999999</v>
      </c>
      <c r="I19" s="127">
        <v>1</v>
      </c>
      <c r="J19" s="143">
        <v>10</v>
      </c>
      <c r="K19" s="143">
        <v>34</v>
      </c>
      <c r="L19" s="143"/>
      <c r="M19" s="143"/>
      <c r="N19" s="143"/>
      <c r="O19" s="127"/>
      <c r="P19" s="127"/>
      <c r="Q19" s="141">
        <f>((F19+(G19/12))*H19)*C19</f>
        <v>17.383333333333333</v>
      </c>
      <c r="R19" s="167">
        <f>Q19</f>
        <v>17.383333333333333</v>
      </c>
      <c r="T19" s="122"/>
      <c r="U19" s="122"/>
      <c r="V19" s="122"/>
    </row>
    <row r="20" spans="1:22" ht="15" customHeight="1" x14ac:dyDescent="0.2">
      <c r="A20" s="142" t="s">
        <v>524</v>
      </c>
      <c r="B20" s="133"/>
      <c r="C20" s="127">
        <v>2</v>
      </c>
      <c r="D20" s="127">
        <f t="shared" si="0"/>
        <v>2</v>
      </c>
      <c r="E20" s="143">
        <v>25</v>
      </c>
      <c r="F20" s="129">
        <v>2</v>
      </c>
      <c r="G20" s="130">
        <v>5</v>
      </c>
      <c r="H20" s="140">
        <v>1.0429999999999999</v>
      </c>
      <c r="I20" s="127">
        <v>19</v>
      </c>
      <c r="J20" s="143">
        <v>15</v>
      </c>
      <c r="K20" s="143" t="s">
        <v>493</v>
      </c>
      <c r="L20" s="143" t="s">
        <v>543</v>
      </c>
      <c r="M20" s="143"/>
      <c r="N20" s="143"/>
      <c r="O20" s="127"/>
      <c r="P20" s="127"/>
      <c r="Q20" s="141">
        <f>((F20+(G20/12))*H20)*C20</f>
        <v>5.0411666666666664</v>
      </c>
      <c r="R20" s="167">
        <f>Q20</f>
        <v>5.0411666666666664</v>
      </c>
      <c r="T20" s="122"/>
      <c r="U20" s="122"/>
      <c r="V20" s="122"/>
    </row>
    <row r="21" spans="1:22" ht="15" customHeight="1" x14ac:dyDescent="0.2">
      <c r="A21" s="142" t="s">
        <v>525</v>
      </c>
      <c r="B21" s="133"/>
      <c r="C21" s="127">
        <v>2</v>
      </c>
      <c r="D21" s="127">
        <f t="shared" si="0"/>
        <v>2</v>
      </c>
      <c r="E21" s="143">
        <v>23</v>
      </c>
      <c r="F21" s="129">
        <v>2</v>
      </c>
      <c r="G21" s="130">
        <v>3</v>
      </c>
      <c r="H21" s="140">
        <v>1.0429999999999999</v>
      </c>
      <c r="I21" s="127">
        <v>19</v>
      </c>
      <c r="J21" s="143">
        <v>13</v>
      </c>
      <c r="K21" s="143" t="s">
        <v>493</v>
      </c>
      <c r="L21" s="143" t="s">
        <v>543</v>
      </c>
      <c r="M21" s="143"/>
      <c r="N21" s="143"/>
      <c r="O21" s="127"/>
      <c r="P21" s="127"/>
      <c r="Q21" s="141">
        <f>((F21+(G21/12))*H21)*C21</f>
        <v>4.6934999999999993</v>
      </c>
      <c r="R21" s="167">
        <f>Q21</f>
        <v>4.6934999999999993</v>
      </c>
      <c r="T21" s="122"/>
      <c r="U21" s="122"/>
      <c r="V21" s="122"/>
    </row>
    <row r="22" spans="1:22" ht="15" customHeight="1" x14ac:dyDescent="0.2">
      <c r="A22" s="142"/>
      <c r="B22" s="133"/>
      <c r="C22" s="127"/>
      <c r="D22" s="127"/>
      <c r="E22" s="143"/>
      <c r="F22" s="129"/>
      <c r="G22" s="130"/>
      <c r="H22" s="140"/>
      <c r="I22" s="127"/>
      <c r="J22" s="143"/>
      <c r="K22" s="143"/>
      <c r="L22" s="143"/>
      <c r="M22" s="143"/>
      <c r="N22" s="143"/>
      <c r="O22" s="127"/>
      <c r="P22" s="127"/>
      <c r="Q22" s="141"/>
      <c r="R22" s="167"/>
      <c r="T22" s="122"/>
      <c r="U22" s="122"/>
      <c r="V22" s="122"/>
    </row>
    <row r="23" spans="1:22" ht="15" customHeight="1" x14ac:dyDescent="0.2">
      <c r="A23" s="142" t="s">
        <v>526</v>
      </c>
      <c r="B23" s="133"/>
      <c r="C23" s="127">
        <v>1</v>
      </c>
      <c r="D23" s="127">
        <f t="shared" si="0"/>
        <v>1</v>
      </c>
      <c r="E23" s="143">
        <v>34</v>
      </c>
      <c r="F23" s="129">
        <v>3</v>
      </c>
      <c r="G23" s="130">
        <v>4</v>
      </c>
      <c r="H23" s="140">
        <v>1.0429999999999999</v>
      </c>
      <c r="I23" s="127">
        <v>51</v>
      </c>
      <c r="J23" s="143" t="s">
        <v>534</v>
      </c>
      <c r="K23" s="143" t="s">
        <v>514</v>
      </c>
      <c r="L23" s="143" t="s">
        <v>546</v>
      </c>
      <c r="M23" s="143" t="s">
        <v>87</v>
      </c>
      <c r="N23" s="143"/>
      <c r="O23" s="127"/>
      <c r="P23" s="127"/>
      <c r="Q23" s="141">
        <f>((F23+(G23/12))*H23)*C23</f>
        <v>3.4766666666666666</v>
      </c>
      <c r="R23" s="167">
        <f>Q23</f>
        <v>3.4766666666666666</v>
      </c>
      <c r="T23" s="122"/>
      <c r="U23" s="122"/>
      <c r="V23" s="122"/>
    </row>
    <row r="24" spans="1:22" ht="15" customHeight="1" thickBot="1" x14ac:dyDescent="0.25">
      <c r="A24" s="145"/>
      <c r="B24" s="146"/>
      <c r="C24" s="146"/>
      <c r="D24" s="146"/>
      <c r="E24" s="147"/>
      <c r="F24" s="148"/>
      <c r="G24" s="149"/>
      <c r="H24" s="128"/>
      <c r="I24" s="136"/>
      <c r="J24" s="147"/>
      <c r="K24" s="147"/>
      <c r="L24" s="147"/>
      <c r="M24" s="147"/>
      <c r="N24" s="147"/>
      <c r="O24" s="146"/>
      <c r="P24" s="146"/>
      <c r="Q24" s="150"/>
      <c r="R24" s="168"/>
      <c r="T24" s="122"/>
      <c r="U24" s="122"/>
      <c r="V24" s="122"/>
    </row>
    <row r="25" spans="1:22" ht="15" customHeight="1" thickBot="1" x14ac:dyDescent="0.25">
      <c r="P25" s="165" t="s">
        <v>10</v>
      </c>
      <c r="Q25" s="155">
        <f>SUM(Q5:Q24)</f>
        <v>139.50125</v>
      </c>
      <c r="R25" s="169">
        <f>SUM(R5:R24)</f>
        <v>139.50125</v>
      </c>
    </row>
    <row r="26" spans="1:22" ht="12.95" customHeight="1" x14ac:dyDescent="0.2"/>
    <row r="27" spans="1:22" ht="12.95" customHeight="1" x14ac:dyDescent="0.2"/>
    <row r="28" spans="1:22" x14ac:dyDescent="0.2">
      <c r="J28" s="182"/>
    </row>
    <row r="29" spans="1:22" x14ac:dyDescent="0.2">
      <c r="J29" s="182"/>
      <c r="K29" s="183"/>
      <c r="L29" s="182"/>
    </row>
    <row r="30" spans="1:22" x14ac:dyDescent="0.2">
      <c r="J30" s="182"/>
      <c r="K30" s="183"/>
    </row>
    <row r="31" spans="1:22" x14ac:dyDescent="0.2">
      <c r="J31" s="182"/>
      <c r="K31" s="183"/>
    </row>
    <row r="32" spans="1:22" x14ac:dyDescent="0.2">
      <c r="J32" s="182"/>
      <c r="K32" s="183"/>
    </row>
    <row r="33" spans="10:11" x14ac:dyDescent="0.2">
      <c r="J33" s="182"/>
      <c r="K33" s="183"/>
    </row>
    <row r="34" spans="10:11" x14ac:dyDescent="0.2">
      <c r="J34" s="182"/>
      <c r="K34" s="182"/>
    </row>
  </sheetData>
  <mergeCells count="17">
    <mergeCell ref="D3:D4"/>
    <mergeCell ref="R3:R4"/>
    <mergeCell ref="A1:R1"/>
    <mergeCell ref="A2:R2"/>
    <mergeCell ref="A3:A4"/>
    <mergeCell ref="E3:E4"/>
    <mergeCell ref="F3:H3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B3:C3"/>
  </mergeCells>
  <pageMargins left="0.25" right="0.25" top="0.75" bottom="0.75" header="0.3" footer="0.3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B56C6-A71C-4982-B20A-4850847C4AF4}">
  <sheetPr>
    <pageSetUpPr fitToPage="1"/>
  </sheetPr>
  <dimension ref="A1:V14"/>
  <sheetViews>
    <sheetView zoomScale="80" zoomScaleNormal="80" zoomScaleSheetLayoutView="110" workbookViewId="0">
      <selection activeCell="K22" sqref="K22"/>
    </sheetView>
  </sheetViews>
  <sheetFormatPr defaultRowHeight="12.75" x14ac:dyDescent="0.2"/>
  <cols>
    <col min="1" max="3" width="8.7109375" style="119" customWidth="1"/>
    <col min="4" max="4" width="9.7109375" style="119" customWidth="1"/>
    <col min="5" max="5" width="12.7109375" style="120" customWidth="1"/>
    <col min="6" max="8" width="6.7109375" style="121" hidden="1" customWidth="1"/>
    <col min="9" max="9" width="8.7109375" style="119" customWidth="1"/>
    <col min="10" max="10" width="10.7109375" style="120" customWidth="1"/>
    <col min="11" max="14" width="9.7109375" style="120" customWidth="1"/>
    <col min="15" max="15" width="9.7109375" style="119" hidden="1" customWidth="1"/>
    <col min="16" max="16" width="9.7109375" style="119" customWidth="1"/>
    <col min="17" max="17" width="10.7109375" style="124" hidden="1" customWidth="1"/>
    <col min="18" max="18" width="10.7109375" style="124" customWidth="1"/>
    <col min="19" max="16384" width="9.140625" style="123"/>
  </cols>
  <sheetData>
    <row r="1" spans="1:22" s="137" customFormat="1" ht="20.100000000000001" customHeight="1" thickBot="1" x14ac:dyDescent="0.35">
      <c r="A1" s="246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8"/>
    </row>
    <row r="2" spans="1:22" s="137" customFormat="1" ht="20.100000000000001" customHeight="1" thickBot="1" x14ac:dyDescent="0.35">
      <c r="A2" s="246" t="s">
        <v>545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8"/>
    </row>
    <row r="3" spans="1:22" ht="20.100000000000001" customHeight="1" x14ac:dyDescent="0.2">
      <c r="A3" s="249" t="s">
        <v>1</v>
      </c>
      <c r="B3" s="260" t="s">
        <v>9</v>
      </c>
      <c r="C3" s="219"/>
      <c r="D3" s="261" t="s">
        <v>10</v>
      </c>
      <c r="E3" s="251" t="s">
        <v>2</v>
      </c>
      <c r="F3" s="253" t="s">
        <v>21</v>
      </c>
      <c r="G3" s="254"/>
      <c r="H3" s="255"/>
      <c r="I3" s="256" t="s">
        <v>3</v>
      </c>
      <c r="J3" s="251" t="s">
        <v>4</v>
      </c>
      <c r="K3" s="251" t="s">
        <v>5</v>
      </c>
      <c r="L3" s="251" t="s">
        <v>6</v>
      </c>
      <c r="M3" s="251" t="s">
        <v>25</v>
      </c>
      <c r="N3" s="251" t="s">
        <v>26</v>
      </c>
      <c r="O3" s="256" t="s">
        <v>503</v>
      </c>
      <c r="P3" s="256" t="s">
        <v>7</v>
      </c>
      <c r="Q3" s="258" t="s">
        <v>24</v>
      </c>
      <c r="R3" s="244" t="s">
        <v>8</v>
      </c>
      <c r="T3" s="125"/>
      <c r="U3" s="122"/>
      <c r="V3" s="125"/>
    </row>
    <row r="4" spans="1:22" ht="27" customHeight="1" thickBot="1" x14ac:dyDescent="0.25">
      <c r="A4" s="250"/>
      <c r="B4" s="158" t="s">
        <v>504</v>
      </c>
      <c r="C4" s="157" t="s">
        <v>505</v>
      </c>
      <c r="D4" s="262"/>
      <c r="E4" s="252"/>
      <c r="F4" s="129" t="s">
        <v>11</v>
      </c>
      <c r="G4" s="130" t="s">
        <v>12</v>
      </c>
      <c r="H4" s="131" t="s">
        <v>13</v>
      </c>
      <c r="I4" s="257"/>
      <c r="J4" s="252"/>
      <c r="K4" s="252"/>
      <c r="L4" s="252"/>
      <c r="M4" s="252"/>
      <c r="N4" s="252"/>
      <c r="O4" s="257"/>
      <c r="P4" s="257"/>
      <c r="Q4" s="259"/>
      <c r="R4" s="245"/>
      <c r="T4" s="122"/>
      <c r="U4" s="122"/>
      <c r="V4" s="122"/>
    </row>
    <row r="5" spans="1:22" ht="15" customHeight="1" thickTop="1" x14ac:dyDescent="0.2">
      <c r="A5" s="138" t="s">
        <v>527</v>
      </c>
      <c r="B5" s="127">
        <v>174</v>
      </c>
      <c r="C5" s="127">
        <v>174</v>
      </c>
      <c r="D5" s="127">
        <f>B5+C5</f>
        <v>348</v>
      </c>
      <c r="E5" s="139">
        <v>213</v>
      </c>
      <c r="F5" s="129">
        <v>21</v>
      </c>
      <c r="G5" s="130">
        <v>3</v>
      </c>
      <c r="H5" s="140">
        <v>1.0429999999999999</v>
      </c>
      <c r="I5" s="132" t="s">
        <v>27</v>
      </c>
      <c r="J5" s="139"/>
      <c r="K5" s="139"/>
      <c r="L5" s="139"/>
      <c r="M5" s="139"/>
      <c r="N5" s="139"/>
      <c r="O5" s="132"/>
      <c r="P5" s="132"/>
      <c r="Q5" s="141">
        <f>((F5+(G5/12))*H5)*D5</f>
        <v>7712.9849999999988</v>
      </c>
      <c r="R5" s="126">
        <f>ROUND(Q5,0)</f>
        <v>7713</v>
      </c>
      <c r="T5" s="122"/>
      <c r="U5" s="122"/>
      <c r="V5" s="122"/>
    </row>
    <row r="6" spans="1:22" ht="15" customHeight="1" x14ac:dyDescent="0.2">
      <c r="A6" s="171"/>
      <c r="B6" s="160"/>
      <c r="C6" s="160"/>
      <c r="D6" s="160"/>
      <c r="E6" s="172"/>
      <c r="F6" s="162"/>
      <c r="G6" s="163"/>
      <c r="H6" s="140"/>
      <c r="I6" s="160"/>
      <c r="J6" s="172"/>
      <c r="K6" s="172"/>
      <c r="L6" s="172"/>
      <c r="M6" s="172"/>
      <c r="N6" s="172"/>
      <c r="O6" s="160"/>
      <c r="P6" s="160"/>
      <c r="Q6" s="173"/>
      <c r="R6" s="161"/>
      <c r="T6" s="122"/>
      <c r="U6" s="122"/>
      <c r="V6" s="122"/>
    </row>
    <row r="7" spans="1:22" ht="15" customHeight="1" x14ac:dyDescent="0.2">
      <c r="A7" s="177" t="s">
        <v>528</v>
      </c>
      <c r="B7" s="133">
        <v>80</v>
      </c>
      <c r="C7" s="133">
        <v>80</v>
      </c>
      <c r="D7" s="133">
        <f>B7+C7</f>
        <v>160</v>
      </c>
      <c r="E7" s="134">
        <v>246</v>
      </c>
      <c r="F7" s="174">
        <v>24</v>
      </c>
      <c r="G7" s="174">
        <v>6</v>
      </c>
      <c r="H7" s="174">
        <v>1.0429999999999999</v>
      </c>
      <c r="I7" s="133" t="s">
        <v>27</v>
      </c>
      <c r="J7" s="134"/>
      <c r="K7" s="134"/>
      <c r="L7" s="134"/>
      <c r="M7" s="134"/>
      <c r="N7" s="134"/>
      <c r="O7" s="133"/>
      <c r="P7" s="133"/>
      <c r="Q7" s="135">
        <f t="shared" ref="Q7" si="0">((F7+(G7/12))*H7)*D7</f>
        <v>4088.56</v>
      </c>
      <c r="R7" s="126">
        <f t="shared" ref="R7" si="1">ROUND(Q7,0)</f>
        <v>4089</v>
      </c>
      <c r="T7" s="122"/>
      <c r="U7" s="122"/>
      <c r="V7" s="122"/>
    </row>
    <row r="8" spans="1:22" ht="15" customHeight="1" x14ac:dyDescent="0.2">
      <c r="A8" s="177"/>
      <c r="B8" s="133"/>
      <c r="C8" s="133"/>
      <c r="D8" s="133"/>
      <c r="E8" s="134"/>
      <c r="F8" s="174"/>
      <c r="G8" s="174"/>
      <c r="H8" s="174"/>
      <c r="I8" s="133"/>
      <c r="J8" s="134"/>
      <c r="K8" s="134"/>
      <c r="L8" s="134"/>
      <c r="M8" s="134"/>
      <c r="N8" s="134"/>
      <c r="O8" s="133"/>
      <c r="P8" s="133"/>
      <c r="Q8" s="135"/>
      <c r="R8" s="126"/>
      <c r="T8" s="122"/>
      <c r="U8" s="122"/>
      <c r="V8" s="122"/>
    </row>
    <row r="9" spans="1:22" ht="15" customHeight="1" x14ac:dyDescent="0.2">
      <c r="A9" s="177" t="s">
        <v>530</v>
      </c>
      <c r="B9" s="133">
        <v>27</v>
      </c>
      <c r="C9" s="133">
        <v>27</v>
      </c>
      <c r="D9" s="133">
        <f>B9+C9</f>
        <v>54</v>
      </c>
      <c r="E9" s="134">
        <v>52</v>
      </c>
      <c r="F9" s="175">
        <v>5</v>
      </c>
      <c r="G9" s="175">
        <v>2</v>
      </c>
      <c r="H9" s="176">
        <v>2.67</v>
      </c>
      <c r="I9" s="133">
        <v>2</v>
      </c>
      <c r="J9" s="134">
        <v>30</v>
      </c>
      <c r="K9" s="134">
        <v>13</v>
      </c>
      <c r="L9" s="134">
        <v>14</v>
      </c>
      <c r="M9" s="134"/>
      <c r="N9" s="134"/>
      <c r="O9" s="133"/>
      <c r="P9" s="133"/>
      <c r="Q9" s="135">
        <f t="shared" ref="Q9" si="2">((F9+(G9/12))*H9)*D9</f>
        <v>744.93</v>
      </c>
      <c r="R9" s="126">
        <f t="shared" ref="R9" si="3">ROUND(Q9,0)</f>
        <v>745</v>
      </c>
      <c r="T9" s="122"/>
      <c r="U9" s="122"/>
      <c r="V9" s="122"/>
    </row>
    <row r="10" spans="1:22" ht="15" customHeight="1" x14ac:dyDescent="0.2">
      <c r="A10" s="177"/>
      <c r="B10" s="133"/>
      <c r="C10" s="133"/>
      <c r="D10" s="133"/>
      <c r="E10" s="134"/>
      <c r="F10" s="175"/>
      <c r="G10" s="175"/>
      <c r="H10" s="176"/>
      <c r="I10" s="133"/>
      <c r="J10" s="134"/>
      <c r="K10" s="134"/>
      <c r="L10" s="134"/>
      <c r="M10" s="134"/>
      <c r="N10" s="134"/>
      <c r="O10" s="133"/>
      <c r="P10" s="133"/>
      <c r="Q10" s="135"/>
      <c r="R10" s="126"/>
      <c r="T10" s="122"/>
      <c r="U10" s="122"/>
      <c r="V10" s="122"/>
    </row>
    <row r="11" spans="1:22" ht="15" customHeight="1" thickBot="1" x14ac:dyDescent="0.25">
      <c r="A11" s="178" t="s">
        <v>529</v>
      </c>
      <c r="B11" s="146">
        <v>74</v>
      </c>
      <c r="C11" s="146">
        <v>74</v>
      </c>
      <c r="D11" s="146">
        <f>B11+C11</f>
        <v>148</v>
      </c>
      <c r="E11" s="179">
        <v>2511</v>
      </c>
      <c r="F11" s="180">
        <v>25</v>
      </c>
      <c r="G11" s="180">
        <v>11</v>
      </c>
      <c r="H11" s="181">
        <v>4.3029999999999999</v>
      </c>
      <c r="I11" s="146">
        <v>16</v>
      </c>
      <c r="J11" s="147">
        <v>246</v>
      </c>
      <c r="K11" s="147"/>
      <c r="L11" s="147"/>
      <c r="M11" s="147"/>
      <c r="N11" s="147"/>
      <c r="O11" s="146"/>
      <c r="P11" s="146"/>
      <c r="Q11" s="150">
        <f t="shared" ref="Q11" si="4">((F11+(G11/12))*H11)*D11</f>
        <v>16504.873666666666</v>
      </c>
      <c r="R11" s="151">
        <f t="shared" ref="R11" si="5">ROUND(Q11,0)</f>
        <v>16505</v>
      </c>
      <c r="T11" s="122"/>
      <c r="U11" s="122"/>
      <c r="V11" s="122"/>
    </row>
    <row r="12" spans="1:22" ht="15" customHeight="1" thickBot="1" x14ac:dyDescent="0.25">
      <c r="P12" s="165" t="s">
        <v>10</v>
      </c>
      <c r="Q12" s="155">
        <f>SUM(Q5:Q11)</f>
        <v>29051.348666666665</v>
      </c>
      <c r="R12" s="169">
        <f>SUM(R5:R11)</f>
        <v>29052</v>
      </c>
    </row>
    <row r="13" spans="1:22" ht="12.95" customHeight="1" x14ac:dyDescent="0.2"/>
    <row r="14" spans="1:22" ht="12.95" customHeight="1" x14ac:dyDescent="0.2"/>
  </sheetData>
  <mergeCells count="17">
    <mergeCell ref="P3:P4"/>
    <mergeCell ref="Q3:Q4"/>
    <mergeCell ref="A1:R1"/>
    <mergeCell ref="A2:R2"/>
    <mergeCell ref="A3:A4"/>
    <mergeCell ref="B3:C3"/>
    <mergeCell ref="D3:D4"/>
    <mergeCell ref="E3:E4"/>
    <mergeCell ref="F3:H3"/>
    <mergeCell ref="I3:I4"/>
    <mergeCell ref="J3:J4"/>
    <mergeCell ref="K3:K4"/>
    <mergeCell ref="R3:R4"/>
    <mergeCell ref="L3:L4"/>
    <mergeCell ref="M3:M4"/>
    <mergeCell ref="N3:N4"/>
    <mergeCell ref="O3:O4"/>
  </mergeCells>
  <pageMargins left="0.25" right="0.25" top="0.75" bottom="0.75" header="0.3" footer="0.3"/>
  <pageSetup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1"/>
  <sheetViews>
    <sheetView zoomScale="80" zoomScaleNormal="80" zoomScaleSheetLayoutView="110" workbookViewId="0">
      <selection activeCell="C52" sqref="C52"/>
    </sheetView>
  </sheetViews>
  <sheetFormatPr defaultRowHeight="12.75" x14ac:dyDescent="0.2"/>
  <cols>
    <col min="1" max="1" width="8.7109375" style="119" customWidth="1"/>
    <col min="2" max="2" width="9.7109375" style="119" customWidth="1"/>
    <col min="3" max="3" width="12.7109375" style="120" customWidth="1"/>
    <col min="4" max="6" width="6.7109375" style="121" hidden="1" customWidth="1"/>
    <col min="7" max="7" width="8.7109375" style="119" customWidth="1"/>
    <col min="8" max="8" width="10.7109375" style="120" customWidth="1"/>
    <col min="9" max="12" width="9.7109375" style="120" customWidth="1"/>
    <col min="13" max="14" width="9.7109375" style="119" customWidth="1"/>
    <col min="15" max="15" width="10.7109375" style="124" hidden="1" customWidth="1"/>
    <col min="16" max="16" width="10.7109375" style="124" customWidth="1"/>
    <col min="17" max="16384" width="9.140625" style="123"/>
  </cols>
  <sheetData>
    <row r="1" spans="1:20" s="137" customFormat="1" ht="20.100000000000001" customHeight="1" thickBot="1" x14ac:dyDescent="0.35">
      <c r="A1" s="246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8"/>
    </row>
    <row r="2" spans="1:20" s="137" customFormat="1" ht="20.100000000000001" customHeight="1" thickBot="1" x14ac:dyDescent="0.35">
      <c r="A2" s="246" t="s">
        <v>506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/>
    </row>
    <row r="3" spans="1:20" ht="20.100000000000001" customHeight="1" x14ac:dyDescent="0.2">
      <c r="A3" s="249" t="s">
        <v>1</v>
      </c>
      <c r="B3" s="261" t="s">
        <v>9</v>
      </c>
      <c r="C3" s="251" t="s">
        <v>2</v>
      </c>
      <c r="D3" s="253" t="s">
        <v>21</v>
      </c>
      <c r="E3" s="254"/>
      <c r="F3" s="255"/>
      <c r="G3" s="256" t="s">
        <v>3</v>
      </c>
      <c r="H3" s="251" t="s">
        <v>4</v>
      </c>
      <c r="I3" s="251" t="s">
        <v>5</v>
      </c>
      <c r="J3" s="251" t="s">
        <v>6</v>
      </c>
      <c r="K3" s="251" t="s">
        <v>25</v>
      </c>
      <c r="L3" s="251" t="s">
        <v>26</v>
      </c>
      <c r="M3" s="256" t="s">
        <v>503</v>
      </c>
      <c r="N3" s="256" t="s">
        <v>7</v>
      </c>
      <c r="O3" s="258" t="s">
        <v>24</v>
      </c>
      <c r="P3" s="244" t="s">
        <v>8</v>
      </c>
      <c r="R3" s="125"/>
      <c r="S3" s="122"/>
      <c r="T3" s="125"/>
    </row>
    <row r="4" spans="1:20" ht="27" customHeight="1" thickBot="1" x14ac:dyDescent="0.25">
      <c r="A4" s="250"/>
      <c r="B4" s="262"/>
      <c r="C4" s="252"/>
      <c r="D4" s="129" t="s">
        <v>11</v>
      </c>
      <c r="E4" s="130" t="s">
        <v>12</v>
      </c>
      <c r="F4" s="131" t="s">
        <v>13</v>
      </c>
      <c r="G4" s="257"/>
      <c r="H4" s="252"/>
      <c r="I4" s="252"/>
      <c r="J4" s="252"/>
      <c r="K4" s="252"/>
      <c r="L4" s="252"/>
      <c r="M4" s="257"/>
      <c r="N4" s="257"/>
      <c r="O4" s="259"/>
      <c r="P4" s="245"/>
      <c r="R4" s="122"/>
      <c r="S4" s="122"/>
      <c r="T4" s="122"/>
    </row>
    <row r="5" spans="1:20" ht="15" customHeight="1" thickTop="1" x14ac:dyDescent="0.2">
      <c r="A5" s="138" t="s">
        <v>507</v>
      </c>
      <c r="B5" s="127">
        <v>28</v>
      </c>
      <c r="C5" s="139">
        <v>281</v>
      </c>
      <c r="D5" s="129">
        <v>28</v>
      </c>
      <c r="E5" s="130">
        <v>1</v>
      </c>
      <c r="F5" s="140">
        <v>1.502</v>
      </c>
      <c r="G5" s="132" t="s">
        <v>27</v>
      </c>
      <c r="H5" s="139"/>
      <c r="I5" s="139"/>
      <c r="J5" s="139"/>
      <c r="K5" s="139"/>
      <c r="L5" s="139"/>
      <c r="M5" s="132"/>
      <c r="N5" s="132"/>
      <c r="O5" s="141">
        <f>((D5+(E5/12))*F5)*B5</f>
        <v>1181.0726666666665</v>
      </c>
      <c r="P5" s="126">
        <f>ROUND(O5,0)</f>
        <v>1181</v>
      </c>
      <c r="R5" s="122"/>
      <c r="S5" s="122"/>
      <c r="T5" s="122"/>
    </row>
    <row r="6" spans="1:20" ht="15" customHeight="1" x14ac:dyDescent="0.2">
      <c r="A6" s="142" t="s">
        <v>508</v>
      </c>
      <c r="B6" s="127">
        <v>76</v>
      </c>
      <c r="C6" s="143">
        <v>216</v>
      </c>
      <c r="D6" s="129">
        <v>21</v>
      </c>
      <c r="E6" s="130">
        <v>6</v>
      </c>
      <c r="F6" s="140">
        <v>1.502</v>
      </c>
      <c r="G6" s="127" t="s">
        <v>27</v>
      </c>
      <c r="H6" s="143"/>
      <c r="I6" s="143"/>
      <c r="J6" s="143"/>
      <c r="K6" s="143"/>
      <c r="L6" s="143"/>
      <c r="M6" s="127"/>
      <c r="N6" s="127"/>
      <c r="O6" s="141">
        <f t="shared" ref="O6" si="0">((D6+(E6/12))*F6)*B6</f>
        <v>2454.268</v>
      </c>
      <c r="P6" s="126">
        <f t="shared" ref="P6" si="1">ROUND(O6,0)</f>
        <v>2454</v>
      </c>
      <c r="R6" s="122"/>
      <c r="S6" s="122"/>
      <c r="T6" s="122"/>
    </row>
    <row r="7" spans="1:20" ht="15" customHeight="1" x14ac:dyDescent="0.2">
      <c r="A7" s="142"/>
      <c r="B7" s="127"/>
      <c r="C7" s="143"/>
      <c r="D7" s="129"/>
      <c r="E7" s="130"/>
      <c r="F7" s="140"/>
      <c r="G7" s="127"/>
      <c r="H7" s="143"/>
      <c r="I7" s="143"/>
      <c r="J7" s="143"/>
      <c r="K7" s="143"/>
      <c r="L7" s="143"/>
      <c r="M7" s="127"/>
      <c r="N7" s="127"/>
      <c r="O7" s="141"/>
      <c r="P7" s="126"/>
      <c r="R7" s="122"/>
      <c r="S7" s="122"/>
      <c r="T7" s="122"/>
    </row>
    <row r="8" spans="1:20" ht="15" customHeight="1" thickBot="1" x14ac:dyDescent="0.25">
      <c r="A8" s="145"/>
      <c r="B8" s="146"/>
      <c r="C8" s="147"/>
      <c r="D8" s="148"/>
      <c r="E8" s="149"/>
      <c r="F8" s="128"/>
      <c r="G8" s="136"/>
      <c r="H8" s="147"/>
      <c r="I8" s="147"/>
      <c r="J8" s="147"/>
      <c r="K8" s="147"/>
      <c r="L8" s="147"/>
      <c r="M8" s="146"/>
      <c r="N8" s="146"/>
      <c r="O8" s="150"/>
      <c r="P8" s="151"/>
      <c r="R8" s="122"/>
      <c r="S8" s="122"/>
      <c r="T8" s="122"/>
    </row>
    <row r="9" spans="1:20" ht="15" customHeight="1" thickBot="1" x14ac:dyDescent="0.25">
      <c r="L9" s="152"/>
      <c r="M9" s="153"/>
      <c r="N9" s="154" t="s">
        <v>10</v>
      </c>
      <c r="O9" s="155">
        <f>SUM(O5:O8)</f>
        <v>3635.3406666666665</v>
      </c>
      <c r="P9" s="156">
        <f>SUM(P5:P8)</f>
        <v>3635</v>
      </c>
    </row>
    <row r="10" spans="1:20" ht="12.95" customHeight="1" x14ac:dyDescent="0.2"/>
    <row r="11" spans="1:20" ht="12.95" customHeight="1" x14ac:dyDescent="0.2"/>
  </sheetData>
  <mergeCells count="16">
    <mergeCell ref="A1:P1"/>
    <mergeCell ref="A2:P2"/>
    <mergeCell ref="A3:A4"/>
    <mergeCell ref="C3:C4"/>
    <mergeCell ref="D3:F3"/>
    <mergeCell ref="G3:G4"/>
    <mergeCell ref="H3:H4"/>
    <mergeCell ref="I3:I4"/>
    <mergeCell ref="J3:J4"/>
    <mergeCell ref="K3:K4"/>
    <mergeCell ref="L3:L4"/>
    <mergeCell ref="N3:N4"/>
    <mergeCell ref="P3:P4"/>
    <mergeCell ref="M3:M4"/>
    <mergeCell ref="O3:O4"/>
    <mergeCell ref="B3:B4"/>
  </mergeCells>
  <pageMargins left="0.25" right="0.25" top="0.75" bottom="0.75" header="0.3" footer="0.3"/>
  <pageSetup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4:B11"/>
  <sheetViews>
    <sheetView workbookViewId="0">
      <selection activeCell="B5" sqref="B5"/>
    </sheetView>
  </sheetViews>
  <sheetFormatPr defaultRowHeight="15" x14ac:dyDescent="0.25"/>
  <cols>
    <col min="1" max="2" width="8.7109375" style="3" customWidth="1"/>
  </cols>
  <sheetData>
    <row r="4" spans="1:2" x14ac:dyDescent="0.25">
      <c r="A4" s="6" t="s">
        <v>14</v>
      </c>
      <c r="B4" s="5">
        <v>0.66800000000000004</v>
      </c>
    </row>
    <row r="5" spans="1:2" x14ac:dyDescent="0.25">
      <c r="A5" s="6" t="s">
        <v>15</v>
      </c>
      <c r="B5" s="5">
        <v>1.0429999999999999</v>
      </c>
    </row>
    <row r="6" spans="1:2" x14ac:dyDescent="0.25">
      <c r="A6" s="6" t="s">
        <v>16</v>
      </c>
      <c r="B6" s="5">
        <v>1.502</v>
      </c>
    </row>
    <row r="7" spans="1:2" x14ac:dyDescent="0.25">
      <c r="A7" s="6" t="s">
        <v>17</v>
      </c>
      <c r="B7" s="5">
        <v>2.044</v>
      </c>
    </row>
    <row r="8" spans="1:2" x14ac:dyDescent="0.25">
      <c r="A8" s="6" t="s">
        <v>18</v>
      </c>
      <c r="B8" s="5">
        <v>2.67</v>
      </c>
    </row>
    <row r="9" spans="1:2" x14ac:dyDescent="0.25">
      <c r="A9" s="6" t="s">
        <v>19</v>
      </c>
      <c r="B9" s="5">
        <v>3.4</v>
      </c>
    </row>
    <row r="10" spans="1:2" x14ac:dyDescent="0.25">
      <c r="A10" s="6" t="s">
        <v>453</v>
      </c>
      <c r="B10" s="5">
        <v>4.3029999999999999</v>
      </c>
    </row>
    <row r="11" spans="1:2" x14ac:dyDescent="0.25">
      <c r="A11" s="6" t="s">
        <v>20</v>
      </c>
      <c r="B11" s="5">
        <v>5.3129999999999997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ABUTMENT R-1 (VOID)</vt:lpstr>
      <vt:lpstr>ABUTMENT R-2 (VOID)</vt:lpstr>
      <vt:lpstr>ABUTMENT R-3 (VOID)</vt:lpstr>
      <vt:lpstr>ABUTMENT F-1 (VOID)</vt:lpstr>
      <vt:lpstr>ABUTMENT F-2 (VOID)</vt:lpstr>
      <vt:lpstr>ABUTMENT F-3 (VOID)</vt:lpstr>
      <vt:lpstr>ABUTMENTS</vt:lpstr>
      <vt:lpstr>APPR. SLAB</vt:lpstr>
      <vt:lpstr>SLAB</vt:lpstr>
      <vt:lpstr>WEIGHTS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Clark</dc:creator>
  <cp:lastModifiedBy>Tracey Clark</cp:lastModifiedBy>
  <cp:lastPrinted>2021-04-15T13:19:19Z</cp:lastPrinted>
  <dcterms:created xsi:type="dcterms:W3CDTF">2012-04-24T12:44:08Z</dcterms:created>
  <dcterms:modified xsi:type="dcterms:W3CDTF">2024-05-30T15:33:31Z</dcterms:modified>
</cp:coreProperties>
</file>